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ste water management\01. Statement of Financial Performance\"/>
    </mc:Choice>
  </mc:AlternateContent>
  <xr:revisionPtr revIDLastSave="0" documentId="8_{A24160CE-271B-45EE-B3D3-AD8816C041B3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'DC21'!$A$1:$AA$60</definedName>
    <definedName name="_xlnm.Print_Area" localSheetId="13">'DC22'!$A$1:$AA$60</definedName>
    <definedName name="_xlnm.Print_Area" localSheetId="17">'DC23'!$A$1:$AA$60</definedName>
    <definedName name="_xlnm.Print_Area" localSheetId="22">'DC24'!$A$1:$AA$60</definedName>
    <definedName name="_xlnm.Print_Area" localSheetId="26">'DC25'!$A$1:$AA$60</definedName>
    <definedName name="_xlnm.Print_Area" localSheetId="32">'DC26'!$A$1:$AA$60</definedName>
    <definedName name="_xlnm.Print_Area" localSheetId="37">'DC27'!$A$1:$AA$60</definedName>
    <definedName name="_xlnm.Print_Area" localSheetId="43">'DC28'!$A$1:$AA$60</definedName>
    <definedName name="_xlnm.Print_Area" localSheetId="48">'DC29'!$A$1:$AA$60</definedName>
    <definedName name="_xlnm.Print_Area" localSheetId="53">'DC43'!$A$1:$AA$60</definedName>
    <definedName name="_xlnm.Print_Area" localSheetId="0">ETH!$A$1:$AA$60</definedName>
    <definedName name="_xlnm.Print_Area" localSheetId="1">'KZN212'!$A$1:$AA$60</definedName>
    <definedName name="_xlnm.Print_Area" localSheetId="2">'KZN213'!$A$1:$AA$60</definedName>
    <definedName name="_xlnm.Print_Area" localSheetId="3">'KZN214'!$A$1:$AA$60</definedName>
    <definedName name="_xlnm.Print_Area" localSheetId="4">'KZN216'!$A$1:$AA$60</definedName>
    <definedName name="_xlnm.Print_Area" localSheetId="6">'KZN221'!$A$1:$AA$60</definedName>
    <definedName name="_xlnm.Print_Area" localSheetId="7">'KZN222'!$A$1:$AA$60</definedName>
    <definedName name="_xlnm.Print_Area" localSheetId="8">'KZN223'!$A$1:$AA$60</definedName>
    <definedName name="_xlnm.Print_Area" localSheetId="9">'KZN224'!$A$1:$AA$60</definedName>
    <definedName name="_xlnm.Print_Area" localSheetId="10">'KZN225'!$A$1:$AA$60</definedName>
    <definedName name="_xlnm.Print_Area" localSheetId="11">'KZN226'!$A$1:$AA$60</definedName>
    <definedName name="_xlnm.Print_Area" localSheetId="12">'KZN227'!$A$1:$AA$60</definedName>
    <definedName name="_xlnm.Print_Area" localSheetId="14">'KZN235'!$A$1:$AA$60</definedName>
    <definedName name="_xlnm.Print_Area" localSheetId="15">'KZN237'!$A$1:$AA$60</definedName>
    <definedName name="_xlnm.Print_Area" localSheetId="16">'KZN238'!$A$1:$AA$60</definedName>
    <definedName name="_xlnm.Print_Area" localSheetId="18">'KZN241'!$A$1:$AA$60</definedName>
    <definedName name="_xlnm.Print_Area" localSheetId="19">'KZN242'!$A$1:$AA$60</definedName>
    <definedName name="_xlnm.Print_Area" localSheetId="20">'KZN244'!$A$1:$AA$60</definedName>
    <definedName name="_xlnm.Print_Area" localSheetId="21">'KZN245'!$A$1:$AA$60</definedName>
    <definedName name="_xlnm.Print_Area" localSheetId="23">'KZN252'!$A$1:$AA$60</definedName>
    <definedName name="_xlnm.Print_Area" localSheetId="24">'KZN253'!$A$1:$AA$60</definedName>
    <definedName name="_xlnm.Print_Area" localSheetId="25">'KZN254'!$A$1:$AA$60</definedName>
    <definedName name="_xlnm.Print_Area" localSheetId="27">'KZN261'!$A$1:$AA$60</definedName>
    <definedName name="_xlnm.Print_Area" localSheetId="28">'KZN262'!$A$1:$AA$60</definedName>
    <definedName name="_xlnm.Print_Area" localSheetId="29">'KZN263'!$A$1:$AA$60</definedName>
    <definedName name="_xlnm.Print_Area" localSheetId="30">'KZN265'!$A$1:$AA$60</definedName>
    <definedName name="_xlnm.Print_Area" localSheetId="31">'KZN266'!$A$1:$AA$60</definedName>
    <definedName name="_xlnm.Print_Area" localSheetId="33">'KZN271'!$A$1:$AA$60</definedName>
    <definedName name="_xlnm.Print_Area" localSheetId="34">'KZN272'!$A$1:$AA$60</definedName>
    <definedName name="_xlnm.Print_Area" localSheetId="35">'KZN275'!$A$1:$AA$60</definedName>
    <definedName name="_xlnm.Print_Area" localSheetId="36">'KZN276'!$A$1:$AA$60</definedName>
    <definedName name="_xlnm.Print_Area" localSheetId="38">'KZN281'!$A$1:$AA$60</definedName>
    <definedName name="_xlnm.Print_Area" localSheetId="39">'KZN282'!$A$1:$AA$60</definedName>
    <definedName name="_xlnm.Print_Area" localSheetId="40">'KZN284'!$A$1:$AA$60</definedName>
    <definedName name="_xlnm.Print_Area" localSheetId="41">'KZN285'!$A$1:$AA$60</definedName>
    <definedName name="_xlnm.Print_Area" localSheetId="42">'KZN286'!$A$1:$AA$60</definedName>
    <definedName name="_xlnm.Print_Area" localSheetId="44">'KZN291'!$A$1:$AA$60</definedName>
    <definedName name="_xlnm.Print_Area" localSheetId="45">'KZN292'!$A$1:$AA$60</definedName>
    <definedName name="_xlnm.Print_Area" localSheetId="46">'KZN293'!$A$1:$AA$60</definedName>
    <definedName name="_xlnm.Print_Area" localSheetId="47">'KZN294'!$A$1:$AA$60</definedName>
    <definedName name="_xlnm.Print_Area" localSheetId="49">'KZN433'!$A$1:$AA$60</definedName>
    <definedName name="_xlnm.Print_Area" localSheetId="50">'KZN434'!$A$1:$AA$60</definedName>
    <definedName name="_xlnm.Print_Area" localSheetId="51">'KZN435'!$A$1:$AA$60</definedName>
    <definedName name="_xlnm.Print_Area" localSheetId="52">'KZN436'!$A$1:$AA$60</definedName>
    <definedName name="_xlnm.Print_Area" localSheetId="54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52" i="2" l="1"/>
  <c r="W54" i="2" s="1"/>
  <c r="W57" i="2" s="1"/>
  <c r="W60" i="2" s="1"/>
  <c r="T49" i="2"/>
  <c r="T52" i="2" s="1"/>
  <c r="T54" i="2" s="1"/>
  <c r="T57" i="2" s="1"/>
  <c r="T60" i="2" s="1"/>
  <c r="P49" i="2"/>
  <c r="P52" i="2" s="1"/>
  <c r="P54" i="2" s="1"/>
  <c r="P57" i="2" s="1"/>
  <c r="P60" i="2" s="1"/>
  <c r="L49" i="2"/>
  <c r="L52" i="2" s="1"/>
  <c r="L54" i="2" s="1"/>
  <c r="L57" i="2" s="1"/>
  <c r="L60" i="2" s="1"/>
  <c r="AA48" i="2"/>
  <c r="Z48" i="2"/>
  <c r="Y48" i="2"/>
  <c r="Y49" i="2" s="1"/>
  <c r="Y52" i="2" s="1"/>
  <c r="Y54" i="2" s="1"/>
  <c r="Y57" i="2" s="1"/>
  <c r="Y60" i="2" s="1"/>
  <c r="X48" i="2"/>
  <c r="X49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D49" i="2" s="1"/>
  <c r="D52" i="2" s="1"/>
  <c r="D54" i="2" s="1"/>
  <c r="D57" i="2" s="1"/>
  <c r="D60" i="2" s="1"/>
  <c r="C48" i="2"/>
  <c r="AA33" i="2"/>
  <c r="Z33" i="2"/>
  <c r="Y33" i="2"/>
  <c r="X33" i="2"/>
  <c r="W33" i="2"/>
  <c r="W49" i="2" s="1"/>
  <c r="V33" i="2"/>
  <c r="V49" i="2" s="1"/>
  <c r="V52" i="2" s="1"/>
  <c r="V54" i="2" s="1"/>
  <c r="V57" i="2" s="1"/>
  <c r="V60" i="2" s="1"/>
  <c r="U33" i="2"/>
  <c r="U49" i="2" s="1"/>
  <c r="U52" i="2" s="1"/>
  <c r="U54" i="2" s="1"/>
  <c r="U57" i="2" s="1"/>
  <c r="U60" i="2" s="1"/>
  <c r="T33" i="2"/>
  <c r="S33" i="2"/>
  <c r="R33" i="2"/>
  <c r="R49" i="2" s="1"/>
  <c r="R52" i="2" s="1"/>
  <c r="R54" i="2" s="1"/>
  <c r="R57" i="2" s="1"/>
  <c r="R60" i="2" s="1"/>
  <c r="Q33" i="2"/>
  <c r="P33" i="2"/>
  <c r="O33" i="2"/>
  <c r="N33" i="2"/>
  <c r="M33" i="2"/>
  <c r="M49" i="2" s="1"/>
  <c r="M52" i="2" s="1"/>
  <c r="M54" i="2" s="1"/>
  <c r="M57" i="2" s="1"/>
  <c r="M60" i="2" s="1"/>
  <c r="L33" i="2"/>
  <c r="K33" i="2"/>
  <c r="K49" i="2" s="1"/>
  <c r="K52" i="2" s="1"/>
  <c r="K54" i="2" s="1"/>
  <c r="K57" i="2" s="1"/>
  <c r="K60" i="2" s="1"/>
  <c r="J33" i="2"/>
  <c r="J49" i="2" s="1"/>
  <c r="J52" i="2" s="1"/>
  <c r="J54" i="2" s="1"/>
  <c r="J57" i="2" s="1"/>
  <c r="J60" i="2" s="1"/>
  <c r="I33" i="2"/>
  <c r="H33" i="2"/>
  <c r="H49" i="2" s="1"/>
  <c r="H52" i="2" s="1"/>
  <c r="H54" i="2" s="1"/>
  <c r="H57" i="2" s="1"/>
  <c r="H60" i="2" s="1"/>
  <c r="G33" i="2"/>
  <c r="G49" i="2" s="1"/>
  <c r="G52" i="2" s="1"/>
  <c r="G54" i="2" s="1"/>
  <c r="G57" i="2" s="1"/>
  <c r="G60" i="2" s="1"/>
  <c r="F33" i="2"/>
  <c r="F49" i="2" s="1"/>
  <c r="F52" i="2" s="1"/>
  <c r="F54" i="2" s="1"/>
  <c r="F57" i="2" s="1"/>
  <c r="F60" i="2" s="1"/>
  <c r="E33" i="2"/>
  <c r="D33" i="2"/>
  <c r="C33" i="2"/>
  <c r="C60" i="3"/>
  <c r="D57" i="3"/>
  <c r="D60" i="3" s="1"/>
  <c r="E54" i="3"/>
  <c r="E57" i="3" s="1"/>
  <c r="E60" i="3" s="1"/>
  <c r="J52" i="3"/>
  <c r="J54" i="3" s="1"/>
  <c r="J57" i="3" s="1"/>
  <c r="J60" i="3" s="1"/>
  <c r="AA49" i="3"/>
  <c r="AA52" i="3" s="1"/>
  <c r="AA54" i="3" s="1"/>
  <c r="AA57" i="3" s="1"/>
  <c r="AA60" i="3" s="1"/>
  <c r="J49" i="3"/>
  <c r="G49" i="3"/>
  <c r="G52" i="3" s="1"/>
  <c r="G54" i="3" s="1"/>
  <c r="G57" i="3" s="1"/>
  <c r="G60" i="3" s="1"/>
  <c r="AA48" i="3"/>
  <c r="Y48" i="3"/>
  <c r="X48" i="3"/>
  <c r="W48" i="3"/>
  <c r="V48" i="3"/>
  <c r="U48" i="3"/>
  <c r="T48" i="3"/>
  <c r="S48" i="3"/>
  <c r="S49" i="3" s="1"/>
  <c r="S52" i="3" s="1"/>
  <c r="S54" i="3" s="1"/>
  <c r="S57" i="3" s="1"/>
  <c r="S60" i="3" s="1"/>
  <c r="R48" i="3"/>
  <c r="Q48" i="3"/>
  <c r="P48" i="3"/>
  <c r="O48" i="3"/>
  <c r="N48" i="3"/>
  <c r="M48" i="3"/>
  <c r="L48" i="3"/>
  <c r="K48" i="3"/>
  <c r="J48" i="3"/>
  <c r="I48" i="3"/>
  <c r="H48" i="3"/>
  <c r="H49" i="3" s="1"/>
  <c r="H52" i="3" s="1"/>
  <c r="H54" i="3" s="1"/>
  <c r="H57" i="3" s="1"/>
  <c r="H60" i="3" s="1"/>
  <c r="G48" i="3"/>
  <c r="F48" i="3"/>
  <c r="E48" i="3"/>
  <c r="D48" i="3"/>
  <c r="C48" i="3"/>
  <c r="AA33" i="3"/>
  <c r="Y33" i="3"/>
  <c r="Y49" i="3" s="1"/>
  <c r="Y52" i="3" s="1"/>
  <c r="Y54" i="3" s="1"/>
  <c r="Y57" i="3" s="1"/>
  <c r="Y60" i="3" s="1"/>
  <c r="X33" i="3"/>
  <c r="Z33" i="3" s="1"/>
  <c r="W33" i="3"/>
  <c r="W49" i="3" s="1"/>
  <c r="W52" i="3" s="1"/>
  <c r="W54" i="3" s="1"/>
  <c r="W57" i="3" s="1"/>
  <c r="W60" i="3" s="1"/>
  <c r="V33" i="3"/>
  <c r="V49" i="3" s="1"/>
  <c r="V52" i="3" s="1"/>
  <c r="V54" i="3" s="1"/>
  <c r="V57" i="3" s="1"/>
  <c r="V60" i="3" s="1"/>
  <c r="U33" i="3"/>
  <c r="T33" i="3"/>
  <c r="S33" i="3"/>
  <c r="R33" i="3"/>
  <c r="R49" i="3" s="1"/>
  <c r="R52" i="3" s="1"/>
  <c r="R54" i="3" s="1"/>
  <c r="R57" i="3" s="1"/>
  <c r="R60" i="3" s="1"/>
  <c r="Q33" i="3"/>
  <c r="Q49" i="3" s="1"/>
  <c r="Q52" i="3" s="1"/>
  <c r="Q54" i="3" s="1"/>
  <c r="Q57" i="3" s="1"/>
  <c r="Q60" i="3" s="1"/>
  <c r="P33" i="3"/>
  <c r="O33" i="3"/>
  <c r="O49" i="3" s="1"/>
  <c r="O52" i="3" s="1"/>
  <c r="O54" i="3" s="1"/>
  <c r="O57" i="3" s="1"/>
  <c r="O60" i="3" s="1"/>
  <c r="N33" i="3"/>
  <c r="M33" i="3"/>
  <c r="L33" i="3"/>
  <c r="K33" i="3"/>
  <c r="K49" i="3" s="1"/>
  <c r="K52" i="3" s="1"/>
  <c r="K54" i="3" s="1"/>
  <c r="K57" i="3" s="1"/>
  <c r="K60" i="3" s="1"/>
  <c r="J33" i="3"/>
  <c r="I33" i="3"/>
  <c r="I49" i="3" s="1"/>
  <c r="I52" i="3" s="1"/>
  <c r="I54" i="3" s="1"/>
  <c r="I57" i="3" s="1"/>
  <c r="I60" i="3" s="1"/>
  <c r="H33" i="3"/>
  <c r="G33" i="3"/>
  <c r="F33" i="3"/>
  <c r="E33" i="3"/>
  <c r="E49" i="3" s="1"/>
  <c r="E52" i="3" s="1"/>
  <c r="D33" i="3"/>
  <c r="D49" i="3" s="1"/>
  <c r="D52" i="3" s="1"/>
  <c r="D54" i="3" s="1"/>
  <c r="C33" i="3"/>
  <c r="C49" i="3" s="1"/>
  <c r="C52" i="3" s="1"/>
  <c r="C54" i="3" s="1"/>
  <c r="C57" i="3" s="1"/>
  <c r="G57" i="4"/>
  <c r="G60" i="4" s="1"/>
  <c r="R49" i="4"/>
  <c r="R52" i="4" s="1"/>
  <c r="R54" i="4" s="1"/>
  <c r="R57" i="4" s="1"/>
  <c r="R60" i="4" s="1"/>
  <c r="Q49" i="4"/>
  <c r="Q52" i="4" s="1"/>
  <c r="Q54" i="4" s="1"/>
  <c r="Q57" i="4" s="1"/>
  <c r="Q60" i="4" s="1"/>
  <c r="N49" i="4"/>
  <c r="N52" i="4" s="1"/>
  <c r="N54" i="4" s="1"/>
  <c r="N57" i="4" s="1"/>
  <c r="N60" i="4" s="1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G49" i="4" s="1"/>
  <c r="G52" i="4" s="1"/>
  <c r="G54" i="4" s="1"/>
  <c r="F48" i="4"/>
  <c r="E48" i="4"/>
  <c r="D48" i="4"/>
  <c r="C48" i="4"/>
  <c r="AA33" i="4"/>
  <c r="AA49" i="4" s="1"/>
  <c r="AA52" i="4" s="1"/>
  <c r="AA54" i="4" s="1"/>
  <c r="AA57" i="4" s="1"/>
  <c r="AA60" i="4" s="1"/>
  <c r="Y33" i="4"/>
  <c r="X33" i="4"/>
  <c r="W33" i="4"/>
  <c r="V33" i="4"/>
  <c r="V49" i="4" s="1"/>
  <c r="V52" i="4" s="1"/>
  <c r="V54" i="4" s="1"/>
  <c r="V57" i="4" s="1"/>
  <c r="V60" i="4" s="1"/>
  <c r="U33" i="4"/>
  <c r="T33" i="4"/>
  <c r="S33" i="4"/>
  <c r="S49" i="4" s="1"/>
  <c r="S52" i="4" s="1"/>
  <c r="S54" i="4" s="1"/>
  <c r="S57" i="4" s="1"/>
  <c r="S60" i="4" s="1"/>
  <c r="R33" i="4"/>
  <c r="Q33" i="4"/>
  <c r="P33" i="4"/>
  <c r="P49" i="4" s="1"/>
  <c r="P52" i="4" s="1"/>
  <c r="P54" i="4" s="1"/>
  <c r="P57" i="4" s="1"/>
  <c r="P60" i="4" s="1"/>
  <c r="O33" i="4"/>
  <c r="N33" i="4"/>
  <c r="M33" i="4"/>
  <c r="L33" i="4"/>
  <c r="K33" i="4"/>
  <c r="J33" i="4"/>
  <c r="J49" i="4" s="1"/>
  <c r="J52" i="4" s="1"/>
  <c r="J54" i="4" s="1"/>
  <c r="J57" i="4" s="1"/>
  <c r="J60" i="4" s="1"/>
  <c r="I33" i="4"/>
  <c r="I49" i="4" s="1"/>
  <c r="I52" i="4" s="1"/>
  <c r="I54" i="4" s="1"/>
  <c r="I57" i="4" s="1"/>
  <c r="I60" i="4" s="1"/>
  <c r="H33" i="4"/>
  <c r="G33" i="4"/>
  <c r="F33" i="4"/>
  <c r="F49" i="4" s="1"/>
  <c r="F52" i="4" s="1"/>
  <c r="F54" i="4" s="1"/>
  <c r="F57" i="4" s="1"/>
  <c r="F60" i="4" s="1"/>
  <c r="E33" i="4"/>
  <c r="E49" i="4" s="1"/>
  <c r="E52" i="4" s="1"/>
  <c r="E54" i="4" s="1"/>
  <c r="E57" i="4" s="1"/>
  <c r="E60" i="4" s="1"/>
  <c r="D33" i="4"/>
  <c r="D49" i="4" s="1"/>
  <c r="D52" i="4" s="1"/>
  <c r="D54" i="4" s="1"/>
  <c r="D57" i="4" s="1"/>
  <c r="D60" i="4" s="1"/>
  <c r="C33" i="4"/>
  <c r="I60" i="5"/>
  <c r="K54" i="5"/>
  <c r="K57" i="5" s="1"/>
  <c r="K60" i="5" s="1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33" i="5"/>
  <c r="AA49" i="5" s="1"/>
  <c r="AA52" i="5" s="1"/>
  <c r="AA54" i="5" s="1"/>
  <c r="AA57" i="5" s="1"/>
  <c r="AA60" i="5" s="1"/>
  <c r="Y33" i="5"/>
  <c r="Y49" i="5" s="1"/>
  <c r="Y52" i="5" s="1"/>
  <c r="Y54" i="5" s="1"/>
  <c r="Y57" i="5" s="1"/>
  <c r="Y60" i="5" s="1"/>
  <c r="X33" i="5"/>
  <c r="W33" i="5"/>
  <c r="W49" i="5" s="1"/>
  <c r="W52" i="5" s="1"/>
  <c r="W54" i="5" s="1"/>
  <c r="W57" i="5" s="1"/>
  <c r="W60" i="5" s="1"/>
  <c r="V33" i="5"/>
  <c r="U33" i="5"/>
  <c r="T33" i="5"/>
  <c r="T49" i="5" s="1"/>
  <c r="T52" i="5" s="1"/>
  <c r="T54" i="5" s="1"/>
  <c r="T57" i="5" s="1"/>
  <c r="T60" i="5" s="1"/>
  <c r="S33" i="5"/>
  <c r="R33" i="5"/>
  <c r="Q33" i="5"/>
  <c r="P33" i="5"/>
  <c r="P49" i="5" s="1"/>
  <c r="P52" i="5" s="1"/>
  <c r="P54" i="5" s="1"/>
  <c r="P57" i="5" s="1"/>
  <c r="P60" i="5" s="1"/>
  <c r="O33" i="5"/>
  <c r="O49" i="5" s="1"/>
  <c r="O52" i="5" s="1"/>
  <c r="O54" i="5" s="1"/>
  <c r="O57" i="5" s="1"/>
  <c r="O60" i="5" s="1"/>
  <c r="N33" i="5"/>
  <c r="M33" i="5"/>
  <c r="L33" i="5"/>
  <c r="K33" i="5"/>
  <c r="K49" i="5" s="1"/>
  <c r="K52" i="5" s="1"/>
  <c r="J33" i="5"/>
  <c r="J49" i="5" s="1"/>
  <c r="J52" i="5" s="1"/>
  <c r="J54" i="5" s="1"/>
  <c r="J57" i="5" s="1"/>
  <c r="J60" i="5" s="1"/>
  <c r="I33" i="5"/>
  <c r="I49" i="5" s="1"/>
  <c r="I52" i="5" s="1"/>
  <c r="I54" i="5" s="1"/>
  <c r="I57" i="5" s="1"/>
  <c r="H33" i="5"/>
  <c r="H49" i="5" s="1"/>
  <c r="H52" i="5" s="1"/>
  <c r="H54" i="5" s="1"/>
  <c r="H57" i="5" s="1"/>
  <c r="H60" i="5" s="1"/>
  <c r="G33" i="5"/>
  <c r="G49" i="5" s="1"/>
  <c r="G52" i="5" s="1"/>
  <c r="G54" i="5" s="1"/>
  <c r="G57" i="5" s="1"/>
  <c r="G60" i="5" s="1"/>
  <c r="F33" i="5"/>
  <c r="E33" i="5"/>
  <c r="E49" i="5" s="1"/>
  <c r="E52" i="5" s="1"/>
  <c r="E54" i="5" s="1"/>
  <c r="E57" i="5" s="1"/>
  <c r="E60" i="5" s="1"/>
  <c r="D33" i="5"/>
  <c r="C33" i="5"/>
  <c r="C49" i="5" s="1"/>
  <c r="C52" i="5" s="1"/>
  <c r="C54" i="5" s="1"/>
  <c r="C57" i="5" s="1"/>
  <c r="C60" i="5" s="1"/>
  <c r="J54" i="6"/>
  <c r="J57" i="6" s="1"/>
  <c r="J60" i="6" s="1"/>
  <c r="G49" i="6"/>
  <c r="G52" i="6" s="1"/>
  <c r="G54" i="6" s="1"/>
  <c r="G57" i="6" s="1"/>
  <c r="G60" i="6" s="1"/>
  <c r="AA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L49" i="6" s="1"/>
  <c r="L52" i="6" s="1"/>
  <c r="L54" i="6" s="1"/>
  <c r="L57" i="6" s="1"/>
  <c r="L60" i="6" s="1"/>
  <c r="K48" i="6"/>
  <c r="J48" i="6"/>
  <c r="I48" i="6"/>
  <c r="H48" i="6"/>
  <c r="G48" i="6"/>
  <c r="F48" i="6"/>
  <c r="E48" i="6"/>
  <c r="D48" i="6"/>
  <c r="D49" i="6" s="1"/>
  <c r="D52" i="6" s="1"/>
  <c r="D54" i="6" s="1"/>
  <c r="D57" i="6" s="1"/>
  <c r="D60" i="6" s="1"/>
  <c r="C48" i="6"/>
  <c r="AA33" i="6"/>
  <c r="Y33" i="6"/>
  <c r="X33" i="6"/>
  <c r="W33" i="6"/>
  <c r="V33" i="6"/>
  <c r="V49" i="6" s="1"/>
  <c r="V52" i="6" s="1"/>
  <c r="V54" i="6" s="1"/>
  <c r="V57" i="6" s="1"/>
  <c r="V60" i="6" s="1"/>
  <c r="U33" i="6"/>
  <c r="T33" i="6"/>
  <c r="T49" i="6" s="1"/>
  <c r="T52" i="6" s="1"/>
  <c r="T54" i="6" s="1"/>
  <c r="T57" i="6" s="1"/>
  <c r="T60" i="6" s="1"/>
  <c r="S33" i="6"/>
  <c r="S49" i="6" s="1"/>
  <c r="S52" i="6" s="1"/>
  <c r="S54" i="6" s="1"/>
  <c r="S57" i="6" s="1"/>
  <c r="S60" i="6" s="1"/>
  <c r="R33" i="6"/>
  <c r="R49" i="6" s="1"/>
  <c r="R52" i="6" s="1"/>
  <c r="R54" i="6" s="1"/>
  <c r="R57" i="6" s="1"/>
  <c r="R60" i="6" s="1"/>
  <c r="Q33" i="6"/>
  <c r="Q49" i="6" s="1"/>
  <c r="Q52" i="6" s="1"/>
  <c r="Q54" i="6" s="1"/>
  <c r="Q57" i="6" s="1"/>
  <c r="Q60" i="6" s="1"/>
  <c r="P33" i="6"/>
  <c r="P49" i="6" s="1"/>
  <c r="P52" i="6" s="1"/>
  <c r="P54" i="6" s="1"/>
  <c r="P57" i="6" s="1"/>
  <c r="P60" i="6" s="1"/>
  <c r="O33" i="6"/>
  <c r="O49" i="6" s="1"/>
  <c r="O52" i="6" s="1"/>
  <c r="O54" i="6" s="1"/>
  <c r="O57" i="6" s="1"/>
  <c r="O60" i="6" s="1"/>
  <c r="N33" i="6"/>
  <c r="M33" i="6"/>
  <c r="L33" i="6"/>
  <c r="K33" i="6"/>
  <c r="J33" i="6"/>
  <c r="J49" i="6" s="1"/>
  <c r="J52" i="6" s="1"/>
  <c r="I33" i="6"/>
  <c r="I49" i="6" s="1"/>
  <c r="I52" i="6" s="1"/>
  <c r="I54" i="6" s="1"/>
  <c r="I57" i="6" s="1"/>
  <c r="I60" i="6" s="1"/>
  <c r="H33" i="6"/>
  <c r="G33" i="6"/>
  <c r="F33" i="6"/>
  <c r="E33" i="6"/>
  <c r="D33" i="6"/>
  <c r="C33" i="6"/>
  <c r="C49" i="6" s="1"/>
  <c r="C52" i="6" s="1"/>
  <c r="C54" i="6" s="1"/>
  <c r="C57" i="6" s="1"/>
  <c r="C60" i="6" s="1"/>
  <c r="C52" i="7"/>
  <c r="C54" i="7" s="1"/>
  <c r="C57" i="7" s="1"/>
  <c r="C60" i="7" s="1"/>
  <c r="X49" i="7"/>
  <c r="L49" i="7"/>
  <c r="L52" i="7" s="1"/>
  <c r="L54" i="7" s="1"/>
  <c r="L57" i="7" s="1"/>
  <c r="L60" i="7" s="1"/>
  <c r="AA48" i="7"/>
  <c r="Y48" i="7"/>
  <c r="X48" i="7"/>
  <c r="Z48" i="7" s="1"/>
  <c r="W48" i="7"/>
  <c r="V48" i="7"/>
  <c r="U48" i="7"/>
  <c r="U49" i="7" s="1"/>
  <c r="U52" i="7" s="1"/>
  <c r="U54" i="7" s="1"/>
  <c r="U57" i="7" s="1"/>
  <c r="U60" i="7" s="1"/>
  <c r="T48" i="7"/>
  <c r="T49" i="7" s="1"/>
  <c r="T52" i="7" s="1"/>
  <c r="T54" i="7" s="1"/>
  <c r="T57" i="7" s="1"/>
  <c r="T60" i="7" s="1"/>
  <c r="S48" i="7"/>
  <c r="R48" i="7"/>
  <c r="Q48" i="7"/>
  <c r="P48" i="7"/>
  <c r="O48" i="7"/>
  <c r="N48" i="7"/>
  <c r="M48" i="7"/>
  <c r="M49" i="7" s="1"/>
  <c r="M52" i="7" s="1"/>
  <c r="M54" i="7" s="1"/>
  <c r="M57" i="7" s="1"/>
  <c r="M60" i="7" s="1"/>
  <c r="L48" i="7"/>
  <c r="K48" i="7"/>
  <c r="J48" i="7"/>
  <c r="I48" i="7"/>
  <c r="H48" i="7"/>
  <c r="H49" i="7" s="1"/>
  <c r="H52" i="7" s="1"/>
  <c r="H54" i="7" s="1"/>
  <c r="H57" i="7" s="1"/>
  <c r="H60" i="7" s="1"/>
  <c r="G48" i="7"/>
  <c r="F48" i="7"/>
  <c r="E48" i="7"/>
  <c r="D48" i="7"/>
  <c r="C48" i="7"/>
  <c r="AA33" i="7"/>
  <c r="AA49" i="7" s="1"/>
  <c r="AA52" i="7" s="1"/>
  <c r="AA54" i="7" s="1"/>
  <c r="AA57" i="7" s="1"/>
  <c r="AA60" i="7" s="1"/>
  <c r="Y33" i="7"/>
  <c r="X33" i="7"/>
  <c r="Z33" i="7" s="1"/>
  <c r="W33" i="7"/>
  <c r="W49" i="7" s="1"/>
  <c r="W52" i="7" s="1"/>
  <c r="W54" i="7" s="1"/>
  <c r="W57" i="7" s="1"/>
  <c r="W60" i="7" s="1"/>
  <c r="V33" i="7"/>
  <c r="V49" i="7" s="1"/>
  <c r="V52" i="7" s="1"/>
  <c r="V54" i="7" s="1"/>
  <c r="V57" i="7" s="1"/>
  <c r="V60" i="7" s="1"/>
  <c r="U33" i="7"/>
  <c r="T33" i="7"/>
  <c r="S33" i="7"/>
  <c r="S49" i="7" s="1"/>
  <c r="S52" i="7" s="1"/>
  <c r="S54" i="7" s="1"/>
  <c r="S57" i="7" s="1"/>
  <c r="S60" i="7" s="1"/>
  <c r="R33" i="7"/>
  <c r="R49" i="7" s="1"/>
  <c r="R52" i="7" s="1"/>
  <c r="R54" i="7" s="1"/>
  <c r="R57" i="7" s="1"/>
  <c r="R60" i="7" s="1"/>
  <c r="Q33" i="7"/>
  <c r="P33" i="7"/>
  <c r="P49" i="7" s="1"/>
  <c r="P52" i="7" s="1"/>
  <c r="P54" i="7" s="1"/>
  <c r="P57" i="7" s="1"/>
  <c r="P60" i="7" s="1"/>
  <c r="O33" i="7"/>
  <c r="N33" i="7"/>
  <c r="M33" i="7"/>
  <c r="L33" i="7"/>
  <c r="K33" i="7"/>
  <c r="K49" i="7" s="1"/>
  <c r="K52" i="7" s="1"/>
  <c r="K54" i="7" s="1"/>
  <c r="K57" i="7" s="1"/>
  <c r="K60" i="7" s="1"/>
  <c r="J33" i="7"/>
  <c r="J49" i="7" s="1"/>
  <c r="J52" i="7" s="1"/>
  <c r="J54" i="7" s="1"/>
  <c r="J57" i="7" s="1"/>
  <c r="J60" i="7" s="1"/>
  <c r="I33" i="7"/>
  <c r="H33" i="7"/>
  <c r="G33" i="7"/>
  <c r="F33" i="7"/>
  <c r="E33" i="7"/>
  <c r="D33" i="7"/>
  <c r="D49" i="7" s="1"/>
  <c r="D52" i="7" s="1"/>
  <c r="D54" i="7" s="1"/>
  <c r="D57" i="7" s="1"/>
  <c r="D60" i="7" s="1"/>
  <c r="C33" i="7"/>
  <c r="C49" i="7" s="1"/>
  <c r="E52" i="8"/>
  <c r="E54" i="8" s="1"/>
  <c r="E57" i="8" s="1"/>
  <c r="E60" i="8" s="1"/>
  <c r="AA49" i="8"/>
  <c r="AA52" i="8" s="1"/>
  <c r="AA54" i="8" s="1"/>
  <c r="AA57" i="8" s="1"/>
  <c r="AA60" i="8" s="1"/>
  <c r="W49" i="8"/>
  <c r="W52" i="8" s="1"/>
  <c r="W54" i="8" s="1"/>
  <c r="W57" i="8" s="1"/>
  <c r="W60" i="8" s="1"/>
  <c r="S49" i="8"/>
  <c r="S52" i="8" s="1"/>
  <c r="S54" i="8" s="1"/>
  <c r="S57" i="8" s="1"/>
  <c r="S60" i="8" s="1"/>
  <c r="O49" i="8"/>
  <c r="O52" i="8" s="1"/>
  <c r="O54" i="8" s="1"/>
  <c r="O57" i="8" s="1"/>
  <c r="O60" i="8" s="1"/>
  <c r="AA48" i="8"/>
  <c r="Y48" i="8"/>
  <c r="X48" i="8"/>
  <c r="Z48" i="8" s="1"/>
  <c r="W48" i="8"/>
  <c r="V48" i="8"/>
  <c r="U48" i="8"/>
  <c r="T48" i="8"/>
  <c r="T49" i="8" s="1"/>
  <c r="T52" i="8" s="1"/>
  <c r="T54" i="8" s="1"/>
  <c r="T57" i="8" s="1"/>
  <c r="T60" i="8" s="1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G49" i="8" s="1"/>
  <c r="G52" i="8" s="1"/>
  <c r="G54" i="8" s="1"/>
  <c r="G57" i="8" s="1"/>
  <c r="G60" i="8" s="1"/>
  <c r="F48" i="8"/>
  <c r="E48" i="8"/>
  <c r="D48" i="8"/>
  <c r="C48" i="8"/>
  <c r="AA33" i="8"/>
  <c r="Y33" i="8"/>
  <c r="Y49" i="8" s="1"/>
  <c r="Y52" i="8" s="1"/>
  <c r="Y54" i="8" s="1"/>
  <c r="Y57" i="8" s="1"/>
  <c r="Y60" i="8" s="1"/>
  <c r="X33" i="8"/>
  <c r="W33" i="8"/>
  <c r="V33" i="8"/>
  <c r="V49" i="8" s="1"/>
  <c r="V52" i="8" s="1"/>
  <c r="V54" i="8" s="1"/>
  <c r="V57" i="8" s="1"/>
  <c r="V60" i="8" s="1"/>
  <c r="U33" i="8"/>
  <c r="U49" i="8" s="1"/>
  <c r="U52" i="8" s="1"/>
  <c r="U54" i="8" s="1"/>
  <c r="U57" i="8" s="1"/>
  <c r="U60" i="8" s="1"/>
  <c r="T33" i="8"/>
  <c r="S33" i="8"/>
  <c r="R33" i="8"/>
  <c r="Q33" i="8"/>
  <c r="Q49" i="8" s="1"/>
  <c r="Q52" i="8" s="1"/>
  <c r="Q54" i="8" s="1"/>
  <c r="Q57" i="8" s="1"/>
  <c r="Q60" i="8" s="1"/>
  <c r="P33" i="8"/>
  <c r="P49" i="8" s="1"/>
  <c r="P52" i="8" s="1"/>
  <c r="P54" i="8" s="1"/>
  <c r="P57" i="8" s="1"/>
  <c r="P60" i="8" s="1"/>
  <c r="O33" i="8"/>
  <c r="N33" i="8"/>
  <c r="N49" i="8" s="1"/>
  <c r="N52" i="8" s="1"/>
  <c r="N54" i="8" s="1"/>
  <c r="N57" i="8" s="1"/>
  <c r="N60" i="8" s="1"/>
  <c r="M33" i="8"/>
  <c r="M49" i="8" s="1"/>
  <c r="M52" i="8" s="1"/>
  <c r="M54" i="8" s="1"/>
  <c r="M57" i="8" s="1"/>
  <c r="M60" i="8" s="1"/>
  <c r="L33" i="8"/>
  <c r="K33" i="8"/>
  <c r="K49" i="8" s="1"/>
  <c r="K52" i="8" s="1"/>
  <c r="K54" i="8" s="1"/>
  <c r="K57" i="8" s="1"/>
  <c r="K60" i="8" s="1"/>
  <c r="J33" i="8"/>
  <c r="J49" i="8" s="1"/>
  <c r="J52" i="8" s="1"/>
  <c r="J54" i="8" s="1"/>
  <c r="J57" i="8" s="1"/>
  <c r="J60" i="8" s="1"/>
  <c r="I33" i="8"/>
  <c r="H33" i="8"/>
  <c r="G33" i="8"/>
  <c r="F33" i="8"/>
  <c r="E33" i="8"/>
  <c r="E49" i="8" s="1"/>
  <c r="D33" i="8"/>
  <c r="C33" i="8"/>
  <c r="C49" i="8" s="1"/>
  <c r="C52" i="8" s="1"/>
  <c r="C54" i="8" s="1"/>
  <c r="C57" i="8" s="1"/>
  <c r="C60" i="8" s="1"/>
  <c r="P54" i="9"/>
  <c r="P57" i="9" s="1"/>
  <c r="P60" i="9" s="1"/>
  <c r="N49" i="9"/>
  <c r="N52" i="9" s="1"/>
  <c r="N54" i="9" s="1"/>
  <c r="N57" i="9" s="1"/>
  <c r="N60" i="9" s="1"/>
  <c r="J49" i="9"/>
  <c r="J52" i="9" s="1"/>
  <c r="J54" i="9" s="1"/>
  <c r="J57" i="9" s="1"/>
  <c r="J60" i="9" s="1"/>
  <c r="AA48" i="9"/>
  <c r="Y48" i="9"/>
  <c r="X48" i="9"/>
  <c r="Z48" i="9" s="1"/>
  <c r="W48" i="9"/>
  <c r="V48" i="9"/>
  <c r="U48" i="9"/>
  <c r="U49" i="9" s="1"/>
  <c r="U52" i="9" s="1"/>
  <c r="U54" i="9" s="1"/>
  <c r="U57" i="9" s="1"/>
  <c r="U60" i="9" s="1"/>
  <c r="T48" i="9"/>
  <c r="S48" i="9"/>
  <c r="S49" i="9" s="1"/>
  <c r="S52" i="9" s="1"/>
  <c r="S54" i="9" s="1"/>
  <c r="S57" i="9" s="1"/>
  <c r="S60" i="9" s="1"/>
  <c r="R48" i="9"/>
  <c r="Q48" i="9"/>
  <c r="P48" i="9"/>
  <c r="O48" i="9"/>
  <c r="N48" i="9"/>
  <c r="M48" i="9"/>
  <c r="L48" i="9"/>
  <c r="K48" i="9"/>
  <c r="K49" i="9" s="1"/>
  <c r="K52" i="9" s="1"/>
  <c r="K54" i="9" s="1"/>
  <c r="K57" i="9" s="1"/>
  <c r="K60" i="9" s="1"/>
  <c r="J48" i="9"/>
  <c r="I48" i="9"/>
  <c r="H48" i="9"/>
  <c r="G48" i="9"/>
  <c r="F48" i="9"/>
  <c r="E48" i="9"/>
  <c r="D48" i="9"/>
  <c r="C48" i="9"/>
  <c r="AA33" i="9"/>
  <c r="Y33" i="9"/>
  <c r="Y49" i="9" s="1"/>
  <c r="Y52" i="9" s="1"/>
  <c r="Y54" i="9" s="1"/>
  <c r="Y57" i="9" s="1"/>
  <c r="Y60" i="9" s="1"/>
  <c r="X33" i="9"/>
  <c r="W33" i="9"/>
  <c r="W49" i="9" s="1"/>
  <c r="W52" i="9" s="1"/>
  <c r="W54" i="9" s="1"/>
  <c r="W57" i="9" s="1"/>
  <c r="W60" i="9" s="1"/>
  <c r="V33" i="9"/>
  <c r="U33" i="9"/>
  <c r="T33" i="9"/>
  <c r="S33" i="9"/>
  <c r="R33" i="9"/>
  <c r="R49" i="9" s="1"/>
  <c r="R52" i="9" s="1"/>
  <c r="R54" i="9" s="1"/>
  <c r="R57" i="9" s="1"/>
  <c r="R60" i="9" s="1"/>
  <c r="Q33" i="9"/>
  <c r="Q49" i="9" s="1"/>
  <c r="Q52" i="9" s="1"/>
  <c r="Q54" i="9" s="1"/>
  <c r="Q57" i="9" s="1"/>
  <c r="Q60" i="9" s="1"/>
  <c r="P33" i="9"/>
  <c r="P49" i="9" s="1"/>
  <c r="P52" i="9" s="1"/>
  <c r="O33" i="9"/>
  <c r="N33" i="9"/>
  <c r="M33" i="9"/>
  <c r="M49" i="9" s="1"/>
  <c r="M52" i="9" s="1"/>
  <c r="M54" i="9" s="1"/>
  <c r="M57" i="9" s="1"/>
  <c r="M60" i="9" s="1"/>
  <c r="L33" i="9"/>
  <c r="L49" i="9" s="1"/>
  <c r="L52" i="9" s="1"/>
  <c r="L54" i="9" s="1"/>
  <c r="L57" i="9" s="1"/>
  <c r="L60" i="9" s="1"/>
  <c r="K33" i="9"/>
  <c r="J33" i="9"/>
  <c r="I33" i="9"/>
  <c r="I49" i="9" s="1"/>
  <c r="I52" i="9" s="1"/>
  <c r="I54" i="9" s="1"/>
  <c r="I57" i="9" s="1"/>
  <c r="I60" i="9" s="1"/>
  <c r="H33" i="9"/>
  <c r="G33" i="9"/>
  <c r="G49" i="9" s="1"/>
  <c r="G52" i="9" s="1"/>
  <c r="G54" i="9" s="1"/>
  <c r="G57" i="9" s="1"/>
  <c r="G60" i="9" s="1"/>
  <c r="F33" i="9"/>
  <c r="F49" i="9" s="1"/>
  <c r="F52" i="9" s="1"/>
  <c r="F54" i="9" s="1"/>
  <c r="F57" i="9" s="1"/>
  <c r="F60" i="9" s="1"/>
  <c r="E33" i="9"/>
  <c r="E49" i="9" s="1"/>
  <c r="E52" i="9" s="1"/>
  <c r="E54" i="9" s="1"/>
  <c r="E57" i="9" s="1"/>
  <c r="E60" i="9" s="1"/>
  <c r="D33" i="9"/>
  <c r="D49" i="9" s="1"/>
  <c r="D52" i="9" s="1"/>
  <c r="D54" i="9" s="1"/>
  <c r="D57" i="9" s="1"/>
  <c r="D60" i="9" s="1"/>
  <c r="C33" i="9"/>
  <c r="K52" i="10"/>
  <c r="K54" i="10" s="1"/>
  <c r="K57" i="10" s="1"/>
  <c r="K60" i="10" s="1"/>
  <c r="AA49" i="10"/>
  <c r="AA52" i="10" s="1"/>
  <c r="AA54" i="10" s="1"/>
  <c r="AA57" i="10" s="1"/>
  <c r="AA60" i="10" s="1"/>
  <c r="Y49" i="10"/>
  <c r="Y52" i="10" s="1"/>
  <c r="Y54" i="10" s="1"/>
  <c r="Y57" i="10" s="1"/>
  <c r="Y60" i="10" s="1"/>
  <c r="T49" i="10"/>
  <c r="T52" i="10" s="1"/>
  <c r="T54" i="10" s="1"/>
  <c r="T57" i="10" s="1"/>
  <c r="T60" i="10" s="1"/>
  <c r="F49" i="10"/>
  <c r="F52" i="10" s="1"/>
  <c r="F54" i="10" s="1"/>
  <c r="F57" i="10" s="1"/>
  <c r="F60" i="10" s="1"/>
  <c r="AA48" i="10"/>
  <c r="Z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N49" i="10" s="1"/>
  <c r="N52" i="10" s="1"/>
  <c r="N54" i="10" s="1"/>
  <c r="N57" i="10" s="1"/>
  <c r="N60" i="10" s="1"/>
  <c r="M48" i="10"/>
  <c r="L48" i="10"/>
  <c r="K48" i="10"/>
  <c r="J48" i="10"/>
  <c r="I48" i="10"/>
  <c r="H48" i="10"/>
  <c r="G48" i="10"/>
  <c r="F48" i="10"/>
  <c r="E48" i="10"/>
  <c r="D48" i="10"/>
  <c r="C48" i="10"/>
  <c r="AA33" i="10"/>
  <c r="Y33" i="10"/>
  <c r="X33" i="10"/>
  <c r="W33" i="10"/>
  <c r="V33" i="10"/>
  <c r="V49" i="10" s="1"/>
  <c r="V52" i="10" s="1"/>
  <c r="V54" i="10" s="1"/>
  <c r="V57" i="10" s="1"/>
  <c r="V60" i="10" s="1"/>
  <c r="U33" i="10"/>
  <c r="U49" i="10" s="1"/>
  <c r="U52" i="10" s="1"/>
  <c r="U54" i="10" s="1"/>
  <c r="U57" i="10" s="1"/>
  <c r="U60" i="10" s="1"/>
  <c r="T33" i="10"/>
  <c r="S33" i="10"/>
  <c r="S49" i="10" s="1"/>
  <c r="S52" i="10" s="1"/>
  <c r="S54" i="10" s="1"/>
  <c r="S57" i="10" s="1"/>
  <c r="S60" i="10" s="1"/>
  <c r="R33" i="10"/>
  <c r="R49" i="10" s="1"/>
  <c r="R52" i="10" s="1"/>
  <c r="R54" i="10" s="1"/>
  <c r="R57" i="10" s="1"/>
  <c r="R60" i="10" s="1"/>
  <c r="Q33" i="10"/>
  <c r="P33" i="10"/>
  <c r="O33" i="10"/>
  <c r="N33" i="10"/>
  <c r="M33" i="10"/>
  <c r="M49" i="10" s="1"/>
  <c r="M52" i="10" s="1"/>
  <c r="M54" i="10" s="1"/>
  <c r="M57" i="10" s="1"/>
  <c r="M60" i="10" s="1"/>
  <c r="L33" i="10"/>
  <c r="L49" i="10" s="1"/>
  <c r="L52" i="10" s="1"/>
  <c r="L54" i="10" s="1"/>
  <c r="L57" i="10" s="1"/>
  <c r="L60" i="10" s="1"/>
  <c r="K33" i="10"/>
  <c r="K49" i="10" s="1"/>
  <c r="J33" i="10"/>
  <c r="J49" i="10" s="1"/>
  <c r="J52" i="10" s="1"/>
  <c r="J54" i="10" s="1"/>
  <c r="J57" i="10" s="1"/>
  <c r="J60" i="10" s="1"/>
  <c r="I33" i="10"/>
  <c r="I49" i="10" s="1"/>
  <c r="I52" i="10" s="1"/>
  <c r="I54" i="10" s="1"/>
  <c r="I57" i="10" s="1"/>
  <c r="I60" i="10" s="1"/>
  <c r="H33" i="10"/>
  <c r="G33" i="10"/>
  <c r="F33" i="10"/>
  <c r="E33" i="10"/>
  <c r="E49" i="10" s="1"/>
  <c r="E52" i="10" s="1"/>
  <c r="E54" i="10" s="1"/>
  <c r="E57" i="10" s="1"/>
  <c r="E60" i="10" s="1"/>
  <c r="D33" i="10"/>
  <c r="C33" i="10"/>
  <c r="V52" i="11"/>
  <c r="V54" i="11" s="1"/>
  <c r="V57" i="11" s="1"/>
  <c r="V60" i="11" s="1"/>
  <c r="N52" i="11"/>
  <c r="N54" i="11" s="1"/>
  <c r="N57" i="11" s="1"/>
  <c r="N60" i="11" s="1"/>
  <c r="W49" i="11"/>
  <c r="W52" i="11" s="1"/>
  <c r="W54" i="11" s="1"/>
  <c r="W57" i="11" s="1"/>
  <c r="W60" i="11" s="1"/>
  <c r="V49" i="11"/>
  <c r="S49" i="11"/>
  <c r="S52" i="11" s="1"/>
  <c r="S54" i="11" s="1"/>
  <c r="S57" i="11" s="1"/>
  <c r="S60" i="11" s="1"/>
  <c r="AA48" i="11"/>
  <c r="AA49" i="11" s="1"/>
  <c r="AA52" i="11" s="1"/>
  <c r="AA54" i="11" s="1"/>
  <c r="AA57" i="11" s="1"/>
  <c r="AA60" i="11" s="1"/>
  <c r="Y48" i="11"/>
  <c r="X48" i="11"/>
  <c r="W48" i="11"/>
  <c r="V48" i="11"/>
  <c r="U48" i="11"/>
  <c r="T48" i="11"/>
  <c r="S48" i="11"/>
  <c r="R48" i="11"/>
  <c r="Q48" i="11"/>
  <c r="P48" i="11"/>
  <c r="O48" i="11"/>
  <c r="N48" i="11"/>
  <c r="N49" i="11" s="1"/>
  <c r="M48" i="11"/>
  <c r="L48" i="11"/>
  <c r="K48" i="11"/>
  <c r="J48" i="11"/>
  <c r="I48" i="11"/>
  <c r="H48" i="11"/>
  <c r="G48" i="11"/>
  <c r="F48" i="11"/>
  <c r="E48" i="11"/>
  <c r="D48" i="11"/>
  <c r="D49" i="11" s="1"/>
  <c r="D52" i="11" s="1"/>
  <c r="D54" i="11" s="1"/>
  <c r="D57" i="11" s="1"/>
  <c r="D60" i="11" s="1"/>
  <c r="C48" i="11"/>
  <c r="C49" i="11" s="1"/>
  <c r="C52" i="11" s="1"/>
  <c r="C54" i="11" s="1"/>
  <c r="C57" i="11" s="1"/>
  <c r="C60" i="11" s="1"/>
  <c r="AA33" i="11"/>
  <c r="Y33" i="11"/>
  <c r="X33" i="11"/>
  <c r="W33" i="11"/>
  <c r="V33" i="11"/>
  <c r="U33" i="11"/>
  <c r="U49" i="11" s="1"/>
  <c r="U52" i="11" s="1"/>
  <c r="U54" i="11" s="1"/>
  <c r="U57" i="11" s="1"/>
  <c r="U60" i="11" s="1"/>
  <c r="T33" i="11"/>
  <c r="S33" i="11"/>
  <c r="R33" i="11"/>
  <c r="Q33" i="11"/>
  <c r="Q49" i="11" s="1"/>
  <c r="Q52" i="11" s="1"/>
  <c r="Q54" i="11" s="1"/>
  <c r="Q57" i="11" s="1"/>
  <c r="Q60" i="11" s="1"/>
  <c r="P33" i="11"/>
  <c r="P49" i="11" s="1"/>
  <c r="P52" i="11" s="1"/>
  <c r="P54" i="11" s="1"/>
  <c r="P57" i="11" s="1"/>
  <c r="P60" i="11" s="1"/>
  <c r="O33" i="11"/>
  <c r="O49" i="11" s="1"/>
  <c r="O52" i="11" s="1"/>
  <c r="O54" i="11" s="1"/>
  <c r="O57" i="11" s="1"/>
  <c r="O60" i="11" s="1"/>
  <c r="N33" i="11"/>
  <c r="M33" i="11"/>
  <c r="M49" i="11" s="1"/>
  <c r="M52" i="11" s="1"/>
  <c r="M54" i="11" s="1"/>
  <c r="M57" i="11" s="1"/>
  <c r="M60" i="11" s="1"/>
  <c r="L33" i="11"/>
  <c r="K33" i="11"/>
  <c r="K49" i="11" s="1"/>
  <c r="K52" i="11" s="1"/>
  <c r="K54" i="11" s="1"/>
  <c r="K57" i="11" s="1"/>
  <c r="K60" i="11" s="1"/>
  <c r="J33" i="11"/>
  <c r="I33" i="11"/>
  <c r="I49" i="11" s="1"/>
  <c r="I52" i="11" s="1"/>
  <c r="I54" i="11" s="1"/>
  <c r="I57" i="11" s="1"/>
  <c r="I60" i="11" s="1"/>
  <c r="H33" i="11"/>
  <c r="H49" i="11" s="1"/>
  <c r="H52" i="11" s="1"/>
  <c r="H54" i="11" s="1"/>
  <c r="H57" i="11" s="1"/>
  <c r="H60" i="11" s="1"/>
  <c r="G33" i="11"/>
  <c r="G49" i="11" s="1"/>
  <c r="G52" i="11" s="1"/>
  <c r="G54" i="11" s="1"/>
  <c r="G57" i="11" s="1"/>
  <c r="G60" i="11" s="1"/>
  <c r="F33" i="11"/>
  <c r="F49" i="11" s="1"/>
  <c r="F52" i="11" s="1"/>
  <c r="F54" i="11" s="1"/>
  <c r="F57" i="11" s="1"/>
  <c r="F60" i="11" s="1"/>
  <c r="E33" i="11"/>
  <c r="E49" i="11" s="1"/>
  <c r="E52" i="11" s="1"/>
  <c r="E54" i="11" s="1"/>
  <c r="E57" i="11" s="1"/>
  <c r="E60" i="11" s="1"/>
  <c r="D33" i="11"/>
  <c r="C33" i="11"/>
  <c r="V49" i="12"/>
  <c r="V52" i="12" s="1"/>
  <c r="V54" i="12" s="1"/>
  <c r="V57" i="12" s="1"/>
  <c r="V60" i="12" s="1"/>
  <c r="U49" i="12"/>
  <c r="U52" i="12" s="1"/>
  <c r="U54" i="12" s="1"/>
  <c r="U57" i="12" s="1"/>
  <c r="U60" i="12" s="1"/>
  <c r="N49" i="12"/>
  <c r="N52" i="12" s="1"/>
  <c r="N54" i="12" s="1"/>
  <c r="N57" i="12" s="1"/>
  <c r="N60" i="12" s="1"/>
  <c r="M49" i="12"/>
  <c r="M52" i="12" s="1"/>
  <c r="M54" i="12" s="1"/>
  <c r="M57" i="12" s="1"/>
  <c r="M60" i="12" s="1"/>
  <c r="F49" i="12"/>
  <c r="F52" i="12" s="1"/>
  <c r="F54" i="12" s="1"/>
  <c r="F57" i="12" s="1"/>
  <c r="F60" i="12" s="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33" i="12"/>
  <c r="Y33" i="12"/>
  <c r="Y49" i="12" s="1"/>
  <c r="Y52" i="12" s="1"/>
  <c r="Y54" i="12" s="1"/>
  <c r="Y57" i="12" s="1"/>
  <c r="Y60" i="12" s="1"/>
  <c r="X33" i="12"/>
  <c r="W33" i="12"/>
  <c r="V33" i="12"/>
  <c r="U33" i="12"/>
  <c r="T33" i="12"/>
  <c r="T49" i="12" s="1"/>
  <c r="T52" i="12" s="1"/>
  <c r="T54" i="12" s="1"/>
  <c r="T57" i="12" s="1"/>
  <c r="T60" i="12" s="1"/>
  <c r="S33" i="12"/>
  <c r="R33" i="12"/>
  <c r="R49" i="12" s="1"/>
  <c r="R52" i="12" s="1"/>
  <c r="R54" i="12" s="1"/>
  <c r="R57" i="12" s="1"/>
  <c r="R60" i="12" s="1"/>
  <c r="Q33" i="12"/>
  <c r="P33" i="12"/>
  <c r="O33" i="12"/>
  <c r="N33" i="12"/>
  <c r="M33" i="12"/>
  <c r="L33" i="12"/>
  <c r="L49" i="12" s="1"/>
  <c r="L52" i="12" s="1"/>
  <c r="L54" i="12" s="1"/>
  <c r="L57" i="12" s="1"/>
  <c r="L60" i="12" s="1"/>
  <c r="K33" i="12"/>
  <c r="J33" i="12"/>
  <c r="J49" i="12" s="1"/>
  <c r="J52" i="12" s="1"/>
  <c r="J54" i="12" s="1"/>
  <c r="J57" i="12" s="1"/>
  <c r="J60" i="12" s="1"/>
  <c r="I33" i="12"/>
  <c r="I49" i="12" s="1"/>
  <c r="I52" i="12" s="1"/>
  <c r="I54" i="12" s="1"/>
  <c r="I57" i="12" s="1"/>
  <c r="I60" i="12" s="1"/>
  <c r="H33" i="12"/>
  <c r="G33" i="12"/>
  <c r="F33" i="12"/>
  <c r="E33" i="12"/>
  <c r="E49" i="12" s="1"/>
  <c r="E52" i="12" s="1"/>
  <c r="E54" i="12" s="1"/>
  <c r="E57" i="12" s="1"/>
  <c r="E60" i="12" s="1"/>
  <c r="D33" i="12"/>
  <c r="D49" i="12" s="1"/>
  <c r="D52" i="12" s="1"/>
  <c r="D54" i="12" s="1"/>
  <c r="D57" i="12" s="1"/>
  <c r="D60" i="12" s="1"/>
  <c r="C33" i="12"/>
  <c r="O54" i="13"/>
  <c r="O57" i="13" s="1"/>
  <c r="O60" i="13" s="1"/>
  <c r="K49" i="13"/>
  <c r="K52" i="13" s="1"/>
  <c r="K54" i="13" s="1"/>
  <c r="K57" i="13" s="1"/>
  <c r="K60" i="13" s="1"/>
  <c r="I49" i="13"/>
  <c r="I52" i="13" s="1"/>
  <c r="I54" i="13" s="1"/>
  <c r="I57" i="13" s="1"/>
  <c r="I60" i="13" s="1"/>
  <c r="E49" i="13"/>
  <c r="E52" i="13" s="1"/>
  <c r="E54" i="13" s="1"/>
  <c r="E57" i="13" s="1"/>
  <c r="E60" i="13" s="1"/>
  <c r="AA48" i="13"/>
  <c r="Y48" i="13"/>
  <c r="Z48" i="13" s="1"/>
  <c r="X48" i="13"/>
  <c r="W48" i="13"/>
  <c r="V48" i="13"/>
  <c r="U48" i="13"/>
  <c r="U49" i="13" s="1"/>
  <c r="U52" i="13" s="1"/>
  <c r="U54" i="13" s="1"/>
  <c r="U57" i="13" s="1"/>
  <c r="U60" i="13" s="1"/>
  <c r="T48" i="13"/>
  <c r="T49" i="13" s="1"/>
  <c r="T52" i="13" s="1"/>
  <c r="T54" i="13" s="1"/>
  <c r="T57" i="13" s="1"/>
  <c r="T60" i="13" s="1"/>
  <c r="S48" i="13"/>
  <c r="R48" i="13"/>
  <c r="Q48" i="13"/>
  <c r="P48" i="13"/>
  <c r="O48" i="13"/>
  <c r="N48" i="13"/>
  <c r="M48" i="13"/>
  <c r="M49" i="13" s="1"/>
  <c r="M52" i="13" s="1"/>
  <c r="M54" i="13" s="1"/>
  <c r="M57" i="13" s="1"/>
  <c r="M60" i="13" s="1"/>
  <c r="L48" i="13"/>
  <c r="K48" i="13"/>
  <c r="J48" i="13"/>
  <c r="I48" i="13"/>
  <c r="H48" i="13"/>
  <c r="G48" i="13"/>
  <c r="F48" i="13"/>
  <c r="E48" i="13"/>
  <c r="D48" i="13"/>
  <c r="D49" i="13" s="1"/>
  <c r="D52" i="13" s="1"/>
  <c r="D54" i="13" s="1"/>
  <c r="D57" i="13" s="1"/>
  <c r="D60" i="13" s="1"/>
  <c r="C48" i="13"/>
  <c r="AA33" i="13"/>
  <c r="Y33" i="13"/>
  <c r="X33" i="13"/>
  <c r="X49" i="13" s="1"/>
  <c r="W33" i="13"/>
  <c r="W49" i="13" s="1"/>
  <c r="W52" i="13" s="1"/>
  <c r="W54" i="13" s="1"/>
  <c r="W57" i="13" s="1"/>
  <c r="W60" i="13" s="1"/>
  <c r="V33" i="13"/>
  <c r="V49" i="13" s="1"/>
  <c r="V52" i="13" s="1"/>
  <c r="V54" i="13" s="1"/>
  <c r="V57" i="13" s="1"/>
  <c r="V60" i="13" s="1"/>
  <c r="U33" i="13"/>
  <c r="T33" i="13"/>
  <c r="S33" i="13"/>
  <c r="R33" i="13"/>
  <c r="Q33" i="13"/>
  <c r="Q49" i="13" s="1"/>
  <c r="Q52" i="13" s="1"/>
  <c r="Q54" i="13" s="1"/>
  <c r="Q57" i="13" s="1"/>
  <c r="Q60" i="13" s="1"/>
  <c r="P33" i="13"/>
  <c r="P49" i="13" s="1"/>
  <c r="P52" i="13" s="1"/>
  <c r="P54" i="13" s="1"/>
  <c r="P57" i="13" s="1"/>
  <c r="P60" i="13" s="1"/>
  <c r="O33" i="13"/>
  <c r="O49" i="13" s="1"/>
  <c r="O52" i="13" s="1"/>
  <c r="N33" i="13"/>
  <c r="M33" i="13"/>
  <c r="L33" i="13"/>
  <c r="L49" i="13" s="1"/>
  <c r="L52" i="13" s="1"/>
  <c r="L54" i="13" s="1"/>
  <c r="L57" i="13" s="1"/>
  <c r="L60" i="13" s="1"/>
  <c r="K33" i="13"/>
  <c r="J33" i="13"/>
  <c r="I33" i="13"/>
  <c r="H33" i="13"/>
  <c r="H49" i="13" s="1"/>
  <c r="H52" i="13" s="1"/>
  <c r="H54" i="13" s="1"/>
  <c r="H57" i="13" s="1"/>
  <c r="H60" i="13" s="1"/>
  <c r="G33" i="13"/>
  <c r="F33" i="13"/>
  <c r="E33" i="13"/>
  <c r="D33" i="13"/>
  <c r="C33" i="13"/>
  <c r="H52" i="14"/>
  <c r="H54" i="14" s="1"/>
  <c r="H57" i="14" s="1"/>
  <c r="H60" i="14" s="1"/>
  <c r="AA48" i="14"/>
  <c r="Y48" i="14"/>
  <c r="X48" i="14"/>
  <c r="Z48" i="14" s="1"/>
  <c r="W48" i="14"/>
  <c r="V48" i="14"/>
  <c r="U48" i="14"/>
  <c r="T48" i="14"/>
  <c r="S48" i="14"/>
  <c r="R48" i="14"/>
  <c r="Q48" i="14"/>
  <c r="Q49" i="14" s="1"/>
  <c r="Q52" i="14" s="1"/>
  <c r="Q54" i="14" s="1"/>
  <c r="Q57" i="14" s="1"/>
  <c r="Q60" i="14" s="1"/>
  <c r="P48" i="14"/>
  <c r="O48" i="14"/>
  <c r="N48" i="14"/>
  <c r="N49" i="14" s="1"/>
  <c r="N52" i="14" s="1"/>
  <c r="N54" i="14" s="1"/>
  <c r="N57" i="14" s="1"/>
  <c r="N60" i="14" s="1"/>
  <c r="M48" i="14"/>
  <c r="L48" i="14"/>
  <c r="K48" i="14"/>
  <c r="J48" i="14"/>
  <c r="J49" i="14" s="1"/>
  <c r="J52" i="14" s="1"/>
  <c r="J54" i="14" s="1"/>
  <c r="J57" i="14" s="1"/>
  <c r="J60" i="14" s="1"/>
  <c r="I48" i="14"/>
  <c r="I49" i="14" s="1"/>
  <c r="I52" i="14" s="1"/>
  <c r="I54" i="14" s="1"/>
  <c r="I57" i="14" s="1"/>
  <c r="I60" i="14" s="1"/>
  <c r="H48" i="14"/>
  <c r="H49" i="14" s="1"/>
  <c r="G48" i="14"/>
  <c r="F48" i="14"/>
  <c r="E48" i="14"/>
  <c r="D48" i="14"/>
  <c r="C48" i="14"/>
  <c r="AA33" i="14"/>
  <c r="AA49" i="14" s="1"/>
  <c r="AA52" i="14" s="1"/>
  <c r="AA54" i="14" s="1"/>
  <c r="AA57" i="14" s="1"/>
  <c r="AA60" i="14" s="1"/>
  <c r="Y33" i="14"/>
  <c r="X33" i="14"/>
  <c r="X49" i="14" s="1"/>
  <c r="W33" i="14"/>
  <c r="W49" i="14" s="1"/>
  <c r="W52" i="14" s="1"/>
  <c r="W54" i="14" s="1"/>
  <c r="W57" i="14" s="1"/>
  <c r="W60" i="14" s="1"/>
  <c r="V33" i="14"/>
  <c r="U33" i="14"/>
  <c r="T33" i="14"/>
  <c r="T49" i="14" s="1"/>
  <c r="T52" i="14" s="1"/>
  <c r="T54" i="14" s="1"/>
  <c r="T57" i="14" s="1"/>
  <c r="T60" i="14" s="1"/>
  <c r="S33" i="14"/>
  <c r="S49" i="14" s="1"/>
  <c r="S52" i="14" s="1"/>
  <c r="S54" i="14" s="1"/>
  <c r="S57" i="14" s="1"/>
  <c r="S60" i="14" s="1"/>
  <c r="R33" i="14"/>
  <c r="R49" i="14" s="1"/>
  <c r="R52" i="14" s="1"/>
  <c r="R54" i="14" s="1"/>
  <c r="R57" i="14" s="1"/>
  <c r="R60" i="14" s="1"/>
  <c r="Q33" i="14"/>
  <c r="P33" i="14"/>
  <c r="P49" i="14" s="1"/>
  <c r="P52" i="14" s="1"/>
  <c r="P54" i="14" s="1"/>
  <c r="P57" i="14" s="1"/>
  <c r="P60" i="14" s="1"/>
  <c r="O33" i="14"/>
  <c r="N33" i="14"/>
  <c r="M33" i="14"/>
  <c r="L33" i="14"/>
  <c r="K33" i="14"/>
  <c r="K49" i="14" s="1"/>
  <c r="K52" i="14" s="1"/>
  <c r="K54" i="14" s="1"/>
  <c r="K57" i="14" s="1"/>
  <c r="K60" i="14" s="1"/>
  <c r="J33" i="14"/>
  <c r="I33" i="14"/>
  <c r="H33" i="14"/>
  <c r="G33" i="14"/>
  <c r="G49" i="14" s="1"/>
  <c r="G52" i="14" s="1"/>
  <c r="G54" i="14" s="1"/>
  <c r="G57" i="14" s="1"/>
  <c r="G60" i="14" s="1"/>
  <c r="F33" i="14"/>
  <c r="E33" i="14"/>
  <c r="E49" i="14" s="1"/>
  <c r="E52" i="14" s="1"/>
  <c r="E54" i="14" s="1"/>
  <c r="E57" i="14" s="1"/>
  <c r="E60" i="14" s="1"/>
  <c r="D33" i="14"/>
  <c r="D49" i="14" s="1"/>
  <c r="D52" i="14" s="1"/>
  <c r="D54" i="14" s="1"/>
  <c r="D57" i="14" s="1"/>
  <c r="D60" i="14" s="1"/>
  <c r="C33" i="14"/>
  <c r="C49" i="14" s="1"/>
  <c r="C52" i="14" s="1"/>
  <c r="C54" i="14" s="1"/>
  <c r="C57" i="14" s="1"/>
  <c r="C60" i="14" s="1"/>
  <c r="I60" i="15"/>
  <c r="E60" i="15"/>
  <c r="X52" i="15"/>
  <c r="P52" i="15"/>
  <c r="P54" i="15" s="1"/>
  <c r="P57" i="15" s="1"/>
  <c r="P60" i="15" s="1"/>
  <c r="H52" i="15"/>
  <c r="H54" i="15" s="1"/>
  <c r="H57" i="15" s="1"/>
  <c r="H60" i="15" s="1"/>
  <c r="Y49" i="15"/>
  <c r="Y52" i="15" s="1"/>
  <c r="Y54" i="15" s="1"/>
  <c r="Y57" i="15" s="1"/>
  <c r="Y60" i="15" s="1"/>
  <c r="X49" i="15"/>
  <c r="Z49" i="15" s="1"/>
  <c r="U49" i="15"/>
  <c r="U52" i="15" s="1"/>
  <c r="U54" i="15" s="1"/>
  <c r="U57" i="15" s="1"/>
  <c r="U60" i="15" s="1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33" i="15"/>
  <c r="AA49" i="15" s="1"/>
  <c r="AA52" i="15" s="1"/>
  <c r="AA54" i="15" s="1"/>
  <c r="AA57" i="15" s="1"/>
  <c r="AA60" i="15" s="1"/>
  <c r="Z33" i="15"/>
  <c r="Y33" i="15"/>
  <c r="X33" i="15"/>
  <c r="W33" i="15"/>
  <c r="W49" i="15" s="1"/>
  <c r="W52" i="15" s="1"/>
  <c r="W54" i="15" s="1"/>
  <c r="W57" i="15" s="1"/>
  <c r="W60" i="15" s="1"/>
  <c r="V33" i="15"/>
  <c r="U33" i="15"/>
  <c r="T33" i="15"/>
  <c r="T49" i="15" s="1"/>
  <c r="T52" i="15" s="1"/>
  <c r="T54" i="15" s="1"/>
  <c r="T57" i="15" s="1"/>
  <c r="T60" i="15" s="1"/>
  <c r="S33" i="15"/>
  <c r="R33" i="15"/>
  <c r="Q33" i="15"/>
  <c r="Q49" i="15" s="1"/>
  <c r="Q52" i="15" s="1"/>
  <c r="Q54" i="15" s="1"/>
  <c r="Q57" i="15" s="1"/>
  <c r="Q60" i="15" s="1"/>
  <c r="P33" i="15"/>
  <c r="P49" i="15" s="1"/>
  <c r="O33" i="15"/>
  <c r="O49" i="15" s="1"/>
  <c r="O52" i="15" s="1"/>
  <c r="O54" i="15" s="1"/>
  <c r="O57" i="15" s="1"/>
  <c r="O60" i="15" s="1"/>
  <c r="N33" i="15"/>
  <c r="M33" i="15"/>
  <c r="M49" i="15" s="1"/>
  <c r="M52" i="15" s="1"/>
  <c r="M54" i="15" s="1"/>
  <c r="M57" i="15" s="1"/>
  <c r="M60" i="15" s="1"/>
  <c r="L33" i="15"/>
  <c r="K33" i="15"/>
  <c r="J33" i="15"/>
  <c r="I33" i="15"/>
  <c r="I49" i="15" s="1"/>
  <c r="I52" i="15" s="1"/>
  <c r="I54" i="15" s="1"/>
  <c r="I57" i="15" s="1"/>
  <c r="H33" i="15"/>
  <c r="H49" i="15" s="1"/>
  <c r="G33" i="15"/>
  <c r="G49" i="15" s="1"/>
  <c r="G52" i="15" s="1"/>
  <c r="G54" i="15" s="1"/>
  <c r="G57" i="15" s="1"/>
  <c r="G60" i="15" s="1"/>
  <c r="F33" i="15"/>
  <c r="E33" i="15"/>
  <c r="E49" i="15" s="1"/>
  <c r="E52" i="15" s="1"/>
  <c r="E54" i="15" s="1"/>
  <c r="E57" i="15" s="1"/>
  <c r="D33" i="15"/>
  <c r="C33" i="15"/>
  <c r="N52" i="16"/>
  <c r="N54" i="16" s="1"/>
  <c r="N57" i="16" s="1"/>
  <c r="N60" i="16" s="1"/>
  <c r="T49" i="16"/>
  <c r="T52" i="16" s="1"/>
  <c r="T54" i="16" s="1"/>
  <c r="T57" i="16" s="1"/>
  <c r="T60" i="16" s="1"/>
  <c r="O49" i="16"/>
  <c r="O52" i="16" s="1"/>
  <c r="O54" i="16" s="1"/>
  <c r="O57" i="16" s="1"/>
  <c r="O60" i="16" s="1"/>
  <c r="L49" i="16"/>
  <c r="L52" i="16" s="1"/>
  <c r="L54" i="16" s="1"/>
  <c r="L57" i="16" s="1"/>
  <c r="L60" i="16" s="1"/>
  <c r="G49" i="16"/>
  <c r="G52" i="16" s="1"/>
  <c r="G54" i="16" s="1"/>
  <c r="G57" i="16" s="1"/>
  <c r="G60" i="16" s="1"/>
  <c r="AA48" i="16"/>
  <c r="Y48" i="16"/>
  <c r="X48" i="16"/>
  <c r="Z48" i="16" s="1"/>
  <c r="W48" i="16"/>
  <c r="V48" i="16"/>
  <c r="U48" i="16"/>
  <c r="U49" i="16" s="1"/>
  <c r="U52" i="16" s="1"/>
  <c r="U54" i="16" s="1"/>
  <c r="U57" i="16" s="1"/>
  <c r="U60" i="16" s="1"/>
  <c r="T48" i="16"/>
  <c r="S48" i="16"/>
  <c r="R48" i="16"/>
  <c r="Q48" i="16"/>
  <c r="P48" i="16"/>
  <c r="O48" i="16"/>
  <c r="N48" i="16"/>
  <c r="M48" i="16"/>
  <c r="M49" i="16" s="1"/>
  <c r="M52" i="16" s="1"/>
  <c r="M54" i="16" s="1"/>
  <c r="M57" i="16" s="1"/>
  <c r="M60" i="16" s="1"/>
  <c r="L48" i="16"/>
  <c r="K48" i="16"/>
  <c r="J48" i="16"/>
  <c r="I48" i="16"/>
  <c r="H48" i="16"/>
  <c r="H49" i="16" s="1"/>
  <c r="H52" i="16" s="1"/>
  <c r="H54" i="16" s="1"/>
  <c r="H57" i="16" s="1"/>
  <c r="H60" i="16" s="1"/>
  <c r="G48" i="16"/>
  <c r="F48" i="16"/>
  <c r="E48" i="16"/>
  <c r="D48" i="16"/>
  <c r="C48" i="16"/>
  <c r="AA33" i="16"/>
  <c r="AA49" i="16" s="1"/>
  <c r="AA52" i="16" s="1"/>
  <c r="AA54" i="16" s="1"/>
  <c r="AA57" i="16" s="1"/>
  <c r="AA60" i="16" s="1"/>
  <c r="Z33" i="16"/>
  <c r="Y33" i="16"/>
  <c r="X33" i="16"/>
  <c r="X49" i="16" s="1"/>
  <c r="W33" i="16"/>
  <c r="V33" i="16"/>
  <c r="U33" i="16"/>
  <c r="T33" i="16"/>
  <c r="S33" i="16"/>
  <c r="R33" i="16"/>
  <c r="Q33" i="16"/>
  <c r="P33" i="16"/>
  <c r="O33" i="16"/>
  <c r="N33" i="16"/>
  <c r="N49" i="16" s="1"/>
  <c r="M33" i="16"/>
  <c r="L33" i="16"/>
  <c r="K33" i="16"/>
  <c r="K49" i="16" s="1"/>
  <c r="K52" i="16" s="1"/>
  <c r="K54" i="16" s="1"/>
  <c r="K57" i="16" s="1"/>
  <c r="K60" i="16" s="1"/>
  <c r="J33" i="16"/>
  <c r="J49" i="16" s="1"/>
  <c r="J52" i="16" s="1"/>
  <c r="J54" i="16" s="1"/>
  <c r="J57" i="16" s="1"/>
  <c r="J60" i="16" s="1"/>
  <c r="I33" i="16"/>
  <c r="H33" i="16"/>
  <c r="G33" i="16"/>
  <c r="F33" i="16"/>
  <c r="E33" i="16"/>
  <c r="D33" i="16"/>
  <c r="D49" i="16" s="1"/>
  <c r="D52" i="16" s="1"/>
  <c r="D54" i="16" s="1"/>
  <c r="D57" i="16" s="1"/>
  <c r="D60" i="16" s="1"/>
  <c r="C33" i="16"/>
  <c r="C49" i="16" s="1"/>
  <c r="C52" i="16" s="1"/>
  <c r="C54" i="16" s="1"/>
  <c r="C57" i="16" s="1"/>
  <c r="C60" i="16" s="1"/>
  <c r="AA49" i="17"/>
  <c r="AA52" i="17" s="1"/>
  <c r="AA54" i="17" s="1"/>
  <c r="AA57" i="17" s="1"/>
  <c r="AA60" i="17" s="1"/>
  <c r="S49" i="17"/>
  <c r="S52" i="17" s="1"/>
  <c r="S54" i="17" s="1"/>
  <c r="S57" i="17" s="1"/>
  <c r="S60" i="17" s="1"/>
  <c r="C49" i="17"/>
  <c r="C52" i="17" s="1"/>
  <c r="C54" i="17" s="1"/>
  <c r="C57" i="17" s="1"/>
  <c r="C60" i="17" s="1"/>
  <c r="AA48" i="17"/>
  <c r="Y48" i="17"/>
  <c r="X48" i="17"/>
  <c r="W48" i="17"/>
  <c r="V48" i="17"/>
  <c r="U48" i="17"/>
  <c r="T48" i="17"/>
  <c r="S48" i="17"/>
  <c r="R48" i="17"/>
  <c r="Q48" i="17"/>
  <c r="P48" i="17"/>
  <c r="O48" i="17"/>
  <c r="N48" i="17"/>
  <c r="M48" i="17"/>
  <c r="L48" i="17"/>
  <c r="L49" i="17" s="1"/>
  <c r="L52" i="17" s="1"/>
  <c r="L54" i="17" s="1"/>
  <c r="L57" i="17" s="1"/>
  <c r="L60" i="17" s="1"/>
  <c r="K48" i="17"/>
  <c r="J48" i="17"/>
  <c r="I48" i="17"/>
  <c r="H48" i="17"/>
  <c r="G48" i="17"/>
  <c r="F48" i="17"/>
  <c r="F49" i="17" s="1"/>
  <c r="F52" i="17" s="1"/>
  <c r="F54" i="17" s="1"/>
  <c r="F57" i="17" s="1"/>
  <c r="F60" i="17" s="1"/>
  <c r="E48" i="17"/>
  <c r="D48" i="17"/>
  <c r="D49" i="17" s="1"/>
  <c r="D52" i="17" s="1"/>
  <c r="D54" i="17" s="1"/>
  <c r="D57" i="17" s="1"/>
  <c r="D60" i="17" s="1"/>
  <c r="C48" i="17"/>
  <c r="AA33" i="17"/>
  <c r="Y33" i="17"/>
  <c r="Y49" i="17" s="1"/>
  <c r="Y52" i="17" s="1"/>
  <c r="Y54" i="17" s="1"/>
  <c r="Y57" i="17" s="1"/>
  <c r="Y60" i="17" s="1"/>
  <c r="X33" i="17"/>
  <c r="W33" i="17"/>
  <c r="V33" i="17"/>
  <c r="V49" i="17" s="1"/>
  <c r="V52" i="17" s="1"/>
  <c r="V54" i="17" s="1"/>
  <c r="V57" i="17" s="1"/>
  <c r="V60" i="17" s="1"/>
  <c r="U33" i="17"/>
  <c r="U49" i="17" s="1"/>
  <c r="U52" i="17" s="1"/>
  <c r="U54" i="17" s="1"/>
  <c r="U57" i="17" s="1"/>
  <c r="U60" i="17" s="1"/>
  <c r="T33" i="17"/>
  <c r="S33" i="17"/>
  <c r="R33" i="17"/>
  <c r="Q33" i="17"/>
  <c r="P33" i="17"/>
  <c r="P49" i="17" s="1"/>
  <c r="P52" i="17" s="1"/>
  <c r="P54" i="17" s="1"/>
  <c r="P57" i="17" s="1"/>
  <c r="P60" i="17" s="1"/>
  <c r="O33" i="17"/>
  <c r="N33" i="17"/>
  <c r="N49" i="17" s="1"/>
  <c r="N52" i="17" s="1"/>
  <c r="N54" i="17" s="1"/>
  <c r="N57" i="17" s="1"/>
  <c r="N60" i="17" s="1"/>
  <c r="M33" i="17"/>
  <c r="M49" i="17" s="1"/>
  <c r="M52" i="17" s="1"/>
  <c r="M54" i="17" s="1"/>
  <c r="M57" i="17" s="1"/>
  <c r="M60" i="17" s="1"/>
  <c r="L33" i="17"/>
  <c r="K33" i="17"/>
  <c r="J33" i="17"/>
  <c r="I33" i="17"/>
  <c r="H33" i="17"/>
  <c r="H49" i="17" s="1"/>
  <c r="H52" i="17" s="1"/>
  <c r="H54" i="17" s="1"/>
  <c r="H57" i="17" s="1"/>
  <c r="H60" i="17" s="1"/>
  <c r="G33" i="17"/>
  <c r="F33" i="17"/>
  <c r="E33" i="17"/>
  <c r="D33" i="17"/>
  <c r="C33" i="17"/>
  <c r="AA49" i="18"/>
  <c r="AA52" i="18" s="1"/>
  <c r="AA54" i="18" s="1"/>
  <c r="AA57" i="18" s="1"/>
  <c r="AA60" i="18" s="1"/>
  <c r="W49" i="18"/>
  <c r="W52" i="18" s="1"/>
  <c r="W54" i="18" s="1"/>
  <c r="W57" i="18" s="1"/>
  <c r="W60" i="18" s="1"/>
  <c r="V49" i="18"/>
  <c r="V52" i="18" s="1"/>
  <c r="V54" i="18" s="1"/>
  <c r="V57" i="18" s="1"/>
  <c r="V60" i="18" s="1"/>
  <c r="R49" i="18"/>
  <c r="R52" i="18" s="1"/>
  <c r="R54" i="18" s="1"/>
  <c r="R57" i="18" s="1"/>
  <c r="R60" i="18" s="1"/>
  <c r="AA48" i="18"/>
  <c r="Y48" i="18"/>
  <c r="X48" i="18"/>
  <c r="Z48" i="18" s="1"/>
  <c r="W48" i="18"/>
  <c r="V48" i="18"/>
  <c r="U48" i="18"/>
  <c r="T48" i="18"/>
  <c r="S48" i="18"/>
  <c r="S49" i="18" s="1"/>
  <c r="S52" i="18" s="1"/>
  <c r="S54" i="18" s="1"/>
  <c r="S57" i="18" s="1"/>
  <c r="S60" i="18" s="1"/>
  <c r="R48" i="18"/>
  <c r="Q48" i="18"/>
  <c r="P48" i="18"/>
  <c r="O48" i="18"/>
  <c r="N48" i="18"/>
  <c r="M48" i="18"/>
  <c r="L48" i="18"/>
  <c r="K48" i="18"/>
  <c r="J48" i="18"/>
  <c r="I48" i="18"/>
  <c r="H48" i="18"/>
  <c r="H49" i="18" s="1"/>
  <c r="H52" i="18" s="1"/>
  <c r="H54" i="18" s="1"/>
  <c r="H57" i="18" s="1"/>
  <c r="H60" i="18" s="1"/>
  <c r="G48" i="18"/>
  <c r="G49" i="18" s="1"/>
  <c r="G52" i="18" s="1"/>
  <c r="G54" i="18" s="1"/>
  <c r="G57" i="18" s="1"/>
  <c r="G60" i="18" s="1"/>
  <c r="F48" i="18"/>
  <c r="E48" i="18"/>
  <c r="D48" i="18"/>
  <c r="C48" i="18"/>
  <c r="AA33" i="18"/>
  <c r="Z33" i="18"/>
  <c r="Y33" i="18"/>
  <c r="Y49" i="18" s="1"/>
  <c r="Y52" i="18" s="1"/>
  <c r="Y54" i="18" s="1"/>
  <c r="Y57" i="18" s="1"/>
  <c r="Y60" i="18" s="1"/>
  <c r="X33" i="18"/>
  <c r="X49" i="18" s="1"/>
  <c r="W33" i="18"/>
  <c r="V33" i="18"/>
  <c r="U33" i="18"/>
  <c r="T33" i="18"/>
  <c r="S33" i="18"/>
  <c r="R33" i="18"/>
  <c r="Q33" i="18"/>
  <c r="P33" i="18"/>
  <c r="P49" i="18" s="1"/>
  <c r="P52" i="18" s="1"/>
  <c r="P54" i="18" s="1"/>
  <c r="P57" i="18" s="1"/>
  <c r="P60" i="18" s="1"/>
  <c r="O33" i="18"/>
  <c r="O49" i="18" s="1"/>
  <c r="O52" i="18" s="1"/>
  <c r="O54" i="18" s="1"/>
  <c r="O57" i="18" s="1"/>
  <c r="O60" i="18" s="1"/>
  <c r="N33" i="18"/>
  <c r="N49" i="18" s="1"/>
  <c r="N52" i="18" s="1"/>
  <c r="N54" i="18" s="1"/>
  <c r="N57" i="18" s="1"/>
  <c r="N60" i="18" s="1"/>
  <c r="M33" i="18"/>
  <c r="M49" i="18" s="1"/>
  <c r="M52" i="18" s="1"/>
  <c r="M54" i="18" s="1"/>
  <c r="M57" i="18" s="1"/>
  <c r="M60" i="18" s="1"/>
  <c r="L33" i="18"/>
  <c r="K33" i="18"/>
  <c r="J33" i="18"/>
  <c r="J49" i="18" s="1"/>
  <c r="J52" i="18" s="1"/>
  <c r="J54" i="18" s="1"/>
  <c r="J57" i="18" s="1"/>
  <c r="J60" i="18" s="1"/>
  <c r="I33" i="18"/>
  <c r="H33" i="18"/>
  <c r="G33" i="18"/>
  <c r="F33" i="18"/>
  <c r="F49" i="18" s="1"/>
  <c r="F52" i="18" s="1"/>
  <c r="F54" i="18" s="1"/>
  <c r="F57" i="18" s="1"/>
  <c r="F60" i="18" s="1"/>
  <c r="E33" i="18"/>
  <c r="D33" i="18"/>
  <c r="C33" i="18"/>
  <c r="H52" i="19"/>
  <c r="H54" i="19" s="1"/>
  <c r="H57" i="19" s="1"/>
  <c r="H60" i="19" s="1"/>
  <c r="AA48" i="19"/>
  <c r="Y48" i="19"/>
  <c r="X48" i="19"/>
  <c r="Z48" i="19" s="1"/>
  <c r="W48" i="19"/>
  <c r="V48" i="19"/>
  <c r="U48" i="19"/>
  <c r="T48" i="19"/>
  <c r="S48" i="19"/>
  <c r="R48" i="19"/>
  <c r="R49" i="19" s="1"/>
  <c r="R52" i="19" s="1"/>
  <c r="R54" i="19" s="1"/>
  <c r="R57" i="19" s="1"/>
  <c r="R60" i="19" s="1"/>
  <c r="Q48" i="19"/>
  <c r="P48" i="19"/>
  <c r="O48" i="19"/>
  <c r="N48" i="19"/>
  <c r="N49" i="19" s="1"/>
  <c r="N52" i="19" s="1"/>
  <c r="N54" i="19" s="1"/>
  <c r="N57" i="19" s="1"/>
  <c r="N60" i="19" s="1"/>
  <c r="M48" i="19"/>
  <c r="M49" i="19" s="1"/>
  <c r="M52" i="19" s="1"/>
  <c r="M54" i="19" s="1"/>
  <c r="M57" i="19" s="1"/>
  <c r="M60" i="19" s="1"/>
  <c r="L48" i="19"/>
  <c r="K48" i="19"/>
  <c r="J48" i="19"/>
  <c r="I48" i="19"/>
  <c r="H48" i="19"/>
  <c r="G48" i="19"/>
  <c r="F48" i="19"/>
  <c r="E48" i="19"/>
  <c r="D48" i="19"/>
  <c r="C48" i="19"/>
  <c r="AA33" i="19"/>
  <c r="AA49" i="19" s="1"/>
  <c r="AA52" i="19" s="1"/>
  <c r="AA54" i="19" s="1"/>
  <c r="AA57" i="19" s="1"/>
  <c r="AA60" i="19" s="1"/>
  <c r="Y33" i="19"/>
  <c r="X33" i="19"/>
  <c r="W33" i="19"/>
  <c r="W49" i="19" s="1"/>
  <c r="W52" i="19" s="1"/>
  <c r="W54" i="19" s="1"/>
  <c r="W57" i="19" s="1"/>
  <c r="W60" i="19" s="1"/>
  <c r="V33" i="19"/>
  <c r="U33" i="19"/>
  <c r="U49" i="19" s="1"/>
  <c r="U52" i="19" s="1"/>
  <c r="U54" i="19" s="1"/>
  <c r="U57" i="19" s="1"/>
  <c r="U60" i="19" s="1"/>
  <c r="T33" i="19"/>
  <c r="T49" i="19" s="1"/>
  <c r="T52" i="19" s="1"/>
  <c r="T54" i="19" s="1"/>
  <c r="T57" i="19" s="1"/>
  <c r="T60" i="19" s="1"/>
  <c r="S33" i="19"/>
  <c r="R33" i="19"/>
  <c r="Q33" i="19"/>
  <c r="Q49" i="19" s="1"/>
  <c r="Q52" i="19" s="1"/>
  <c r="Q54" i="19" s="1"/>
  <c r="Q57" i="19" s="1"/>
  <c r="Q60" i="19" s="1"/>
  <c r="P33" i="19"/>
  <c r="P49" i="19" s="1"/>
  <c r="P52" i="19" s="1"/>
  <c r="P54" i="19" s="1"/>
  <c r="P57" i="19" s="1"/>
  <c r="P60" i="19" s="1"/>
  <c r="O33" i="19"/>
  <c r="O49" i="19" s="1"/>
  <c r="O52" i="19" s="1"/>
  <c r="O54" i="19" s="1"/>
  <c r="O57" i="19" s="1"/>
  <c r="O60" i="19" s="1"/>
  <c r="N33" i="19"/>
  <c r="M33" i="19"/>
  <c r="L33" i="19"/>
  <c r="K33" i="19"/>
  <c r="J33" i="19"/>
  <c r="I33" i="19"/>
  <c r="I49" i="19" s="1"/>
  <c r="I52" i="19" s="1"/>
  <c r="I54" i="19" s="1"/>
  <c r="I57" i="19" s="1"/>
  <c r="I60" i="19" s="1"/>
  <c r="H33" i="19"/>
  <c r="H49" i="19" s="1"/>
  <c r="G33" i="19"/>
  <c r="G49" i="19" s="1"/>
  <c r="G52" i="19" s="1"/>
  <c r="G54" i="19" s="1"/>
  <c r="G57" i="19" s="1"/>
  <c r="G60" i="19" s="1"/>
  <c r="F33" i="19"/>
  <c r="E33" i="19"/>
  <c r="E49" i="19" s="1"/>
  <c r="E52" i="19" s="1"/>
  <c r="E54" i="19" s="1"/>
  <c r="E57" i="19" s="1"/>
  <c r="E60" i="19" s="1"/>
  <c r="D33" i="19"/>
  <c r="D49" i="19" s="1"/>
  <c r="D52" i="19" s="1"/>
  <c r="D54" i="19" s="1"/>
  <c r="D57" i="19" s="1"/>
  <c r="D60" i="19" s="1"/>
  <c r="C33" i="19"/>
  <c r="X49" i="20"/>
  <c r="AA48" i="20"/>
  <c r="Y48" i="20"/>
  <c r="X48" i="20"/>
  <c r="W48" i="20"/>
  <c r="V48" i="20"/>
  <c r="U48" i="20"/>
  <c r="T48" i="20"/>
  <c r="S48" i="20"/>
  <c r="R48" i="20"/>
  <c r="Q48" i="20"/>
  <c r="P48" i="20"/>
  <c r="O48" i="20"/>
  <c r="N48" i="20"/>
  <c r="M48" i="20"/>
  <c r="M49" i="20" s="1"/>
  <c r="M52" i="20" s="1"/>
  <c r="M54" i="20" s="1"/>
  <c r="M57" i="20" s="1"/>
  <c r="M60" i="20" s="1"/>
  <c r="L48" i="20"/>
  <c r="K48" i="20"/>
  <c r="J48" i="20"/>
  <c r="I48" i="20"/>
  <c r="H48" i="20"/>
  <c r="G48" i="20"/>
  <c r="F48" i="20"/>
  <c r="E48" i="20"/>
  <c r="E49" i="20" s="1"/>
  <c r="E52" i="20" s="1"/>
  <c r="E54" i="20" s="1"/>
  <c r="E57" i="20" s="1"/>
  <c r="E60" i="20" s="1"/>
  <c r="D48" i="20"/>
  <c r="D49" i="20" s="1"/>
  <c r="D52" i="20" s="1"/>
  <c r="D54" i="20" s="1"/>
  <c r="D57" i="20" s="1"/>
  <c r="D60" i="20" s="1"/>
  <c r="C48" i="20"/>
  <c r="AA33" i="20"/>
  <c r="Y33" i="20"/>
  <c r="X33" i="20"/>
  <c r="Z33" i="20" s="1"/>
  <c r="W33" i="20"/>
  <c r="W49" i="20" s="1"/>
  <c r="W52" i="20" s="1"/>
  <c r="W54" i="20" s="1"/>
  <c r="W57" i="20" s="1"/>
  <c r="W60" i="20" s="1"/>
  <c r="V33" i="20"/>
  <c r="V49" i="20" s="1"/>
  <c r="V52" i="20" s="1"/>
  <c r="V54" i="20" s="1"/>
  <c r="V57" i="20" s="1"/>
  <c r="V60" i="20" s="1"/>
  <c r="U33" i="20"/>
  <c r="T33" i="20"/>
  <c r="T49" i="20" s="1"/>
  <c r="T52" i="20" s="1"/>
  <c r="T54" i="20" s="1"/>
  <c r="T57" i="20" s="1"/>
  <c r="T60" i="20" s="1"/>
  <c r="S33" i="20"/>
  <c r="R33" i="20"/>
  <c r="Q33" i="20"/>
  <c r="P33" i="20"/>
  <c r="P49" i="20" s="1"/>
  <c r="P52" i="20" s="1"/>
  <c r="P54" i="20" s="1"/>
  <c r="P57" i="20" s="1"/>
  <c r="P60" i="20" s="1"/>
  <c r="O33" i="20"/>
  <c r="O49" i="20" s="1"/>
  <c r="O52" i="20" s="1"/>
  <c r="O54" i="20" s="1"/>
  <c r="O57" i="20" s="1"/>
  <c r="O60" i="20" s="1"/>
  <c r="N33" i="20"/>
  <c r="M33" i="20"/>
  <c r="L33" i="20"/>
  <c r="K33" i="20"/>
  <c r="J33" i="20"/>
  <c r="I33" i="20"/>
  <c r="H33" i="20"/>
  <c r="H49" i="20" s="1"/>
  <c r="H52" i="20" s="1"/>
  <c r="H54" i="20" s="1"/>
  <c r="H57" i="20" s="1"/>
  <c r="H60" i="20" s="1"/>
  <c r="G33" i="20"/>
  <c r="G49" i="20" s="1"/>
  <c r="G52" i="20" s="1"/>
  <c r="G54" i="20" s="1"/>
  <c r="G57" i="20" s="1"/>
  <c r="G60" i="20" s="1"/>
  <c r="F33" i="20"/>
  <c r="E33" i="20"/>
  <c r="D33" i="20"/>
  <c r="C33" i="20"/>
  <c r="C49" i="20" s="1"/>
  <c r="C52" i="20" s="1"/>
  <c r="C54" i="20" s="1"/>
  <c r="C57" i="20" s="1"/>
  <c r="C60" i="20" s="1"/>
  <c r="AA49" i="21"/>
  <c r="AA52" i="21" s="1"/>
  <c r="AA54" i="21" s="1"/>
  <c r="AA57" i="21" s="1"/>
  <c r="AA60" i="21" s="1"/>
  <c r="W49" i="21"/>
  <c r="W52" i="21" s="1"/>
  <c r="W54" i="21" s="1"/>
  <c r="W57" i="21" s="1"/>
  <c r="W60" i="21" s="1"/>
  <c r="S49" i="21"/>
  <c r="S52" i="21" s="1"/>
  <c r="S54" i="21" s="1"/>
  <c r="S57" i="21" s="1"/>
  <c r="S60" i="21" s="1"/>
  <c r="P49" i="21"/>
  <c r="P52" i="21" s="1"/>
  <c r="P54" i="21" s="1"/>
  <c r="P57" i="21" s="1"/>
  <c r="P60" i="21" s="1"/>
  <c r="O49" i="21"/>
  <c r="O52" i="21" s="1"/>
  <c r="O54" i="21" s="1"/>
  <c r="O57" i="21" s="1"/>
  <c r="O60" i="21" s="1"/>
  <c r="G49" i="21"/>
  <c r="G52" i="21" s="1"/>
  <c r="G54" i="21" s="1"/>
  <c r="G57" i="21" s="1"/>
  <c r="G60" i="21" s="1"/>
  <c r="AA48" i="21"/>
  <c r="Y48" i="21"/>
  <c r="X48" i="21"/>
  <c r="W48" i="21"/>
  <c r="V48" i="21"/>
  <c r="U48" i="21"/>
  <c r="T48" i="21"/>
  <c r="S48" i="21"/>
  <c r="R48" i="21"/>
  <c r="Q48" i="21"/>
  <c r="P48" i="21"/>
  <c r="O48" i="21"/>
  <c r="N48" i="21"/>
  <c r="M48" i="21"/>
  <c r="L48" i="21"/>
  <c r="L49" i="21" s="1"/>
  <c r="L52" i="21" s="1"/>
  <c r="L54" i="21" s="1"/>
  <c r="L57" i="21" s="1"/>
  <c r="L60" i="21" s="1"/>
  <c r="K48" i="21"/>
  <c r="J48" i="21"/>
  <c r="I48" i="21"/>
  <c r="H48" i="21"/>
  <c r="H49" i="21" s="1"/>
  <c r="H52" i="21" s="1"/>
  <c r="H54" i="21" s="1"/>
  <c r="H57" i="21" s="1"/>
  <c r="H60" i="21" s="1"/>
  <c r="G48" i="21"/>
  <c r="F48" i="21"/>
  <c r="E48" i="21"/>
  <c r="D48" i="21"/>
  <c r="D49" i="21" s="1"/>
  <c r="D52" i="21" s="1"/>
  <c r="D54" i="21" s="1"/>
  <c r="D57" i="21" s="1"/>
  <c r="D60" i="21" s="1"/>
  <c r="C48" i="21"/>
  <c r="C49" i="21" s="1"/>
  <c r="C52" i="21" s="1"/>
  <c r="C54" i="21" s="1"/>
  <c r="C57" i="21" s="1"/>
  <c r="C60" i="21" s="1"/>
  <c r="AA33" i="21"/>
  <c r="Z33" i="21"/>
  <c r="Y33" i="21"/>
  <c r="X33" i="21"/>
  <c r="W33" i="21"/>
  <c r="V33" i="21"/>
  <c r="V49" i="21" s="1"/>
  <c r="V52" i="21" s="1"/>
  <c r="V54" i="21" s="1"/>
  <c r="V57" i="21" s="1"/>
  <c r="V60" i="21" s="1"/>
  <c r="U33" i="21"/>
  <c r="T33" i="21"/>
  <c r="S33" i="21"/>
  <c r="R33" i="21"/>
  <c r="R49" i="21" s="1"/>
  <c r="R52" i="21" s="1"/>
  <c r="R54" i="21" s="1"/>
  <c r="R57" i="21" s="1"/>
  <c r="R60" i="21" s="1"/>
  <c r="Q33" i="21"/>
  <c r="P33" i="21"/>
  <c r="O33" i="21"/>
  <c r="N33" i="21"/>
  <c r="N49" i="21" s="1"/>
  <c r="N52" i="21" s="1"/>
  <c r="N54" i="21" s="1"/>
  <c r="N57" i="21" s="1"/>
  <c r="N60" i="21" s="1"/>
  <c r="M33" i="21"/>
  <c r="L33" i="21"/>
  <c r="K33" i="21"/>
  <c r="K49" i="21" s="1"/>
  <c r="K52" i="21" s="1"/>
  <c r="K54" i="21" s="1"/>
  <c r="K57" i="21" s="1"/>
  <c r="K60" i="21" s="1"/>
  <c r="J33" i="21"/>
  <c r="J49" i="21" s="1"/>
  <c r="J52" i="21" s="1"/>
  <c r="J54" i="21" s="1"/>
  <c r="J57" i="21" s="1"/>
  <c r="J60" i="21" s="1"/>
  <c r="I33" i="21"/>
  <c r="H33" i="21"/>
  <c r="G33" i="21"/>
  <c r="F33" i="21"/>
  <c r="E33" i="21"/>
  <c r="D33" i="21"/>
  <c r="C33" i="21"/>
  <c r="H52" i="22"/>
  <c r="H54" i="22" s="1"/>
  <c r="H57" i="22" s="1"/>
  <c r="H60" i="22" s="1"/>
  <c r="R49" i="22"/>
  <c r="R52" i="22" s="1"/>
  <c r="R54" i="22" s="1"/>
  <c r="R57" i="22" s="1"/>
  <c r="R60" i="22" s="1"/>
  <c r="Q49" i="22"/>
  <c r="Q52" i="22" s="1"/>
  <c r="Q54" i="22" s="1"/>
  <c r="Q57" i="22" s="1"/>
  <c r="Q60" i="22" s="1"/>
  <c r="AA48" i="22"/>
  <c r="Y48" i="22"/>
  <c r="X48" i="22"/>
  <c r="Z48" i="22" s="1"/>
  <c r="W48" i="22"/>
  <c r="V48" i="22"/>
  <c r="U48" i="22"/>
  <c r="T48" i="22"/>
  <c r="S48" i="22"/>
  <c r="S49" i="22" s="1"/>
  <c r="S52" i="22" s="1"/>
  <c r="S54" i="22" s="1"/>
  <c r="S57" i="22" s="1"/>
  <c r="S60" i="22" s="1"/>
  <c r="R48" i="22"/>
  <c r="Q48" i="22"/>
  <c r="P48" i="22"/>
  <c r="O48" i="22"/>
  <c r="N48" i="22"/>
  <c r="N49" i="22" s="1"/>
  <c r="N52" i="22" s="1"/>
  <c r="N54" i="22" s="1"/>
  <c r="N57" i="22" s="1"/>
  <c r="N60" i="22" s="1"/>
  <c r="M48" i="22"/>
  <c r="L48" i="22"/>
  <c r="K48" i="22"/>
  <c r="J48" i="22"/>
  <c r="I48" i="22"/>
  <c r="H48" i="22"/>
  <c r="G48" i="22"/>
  <c r="F48" i="22"/>
  <c r="E48" i="22"/>
  <c r="D48" i="22"/>
  <c r="C48" i="22"/>
  <c r="AA33" i="22"/>
  <c r="Y33" i="22"/>
  <c r="Y49" i="22" s="1"/>
  <c r="X33" i="22"/>
  <c r="X49" i="22" s="1"/>
  <c r="X52" i="22" s="1"/>
  <c r="W33" i="22"/>
  <c r="V33" i="22"/>
  <c r="V49" i="22" s="1"/>
  <c r="V52" i="22" s="1"/>
  <c r="V54" i="22" s="1"/>
  <c r="V57" i="22" s="1"/>
  <c r="V60" i="22" s="1"/>
  <c r="U33" i="22"/>
  <c r="T33" i="22"/>
  <c r="S33" i="22"/>
  <c r="R33" i="22"/>
  <c r="Q33" i="22"/>
  <c r="P33" i="22"/>
  <c r="P49" i="22" s="1"/>
  <c r="P52" i="22" s="1"/>
  <c r="P54" i="22" s="1"/>
  <c r="P57" i="22" s="1"/>
  <c r="P60" i="22" s="1"/>
  <c r="O33" i="22"/>
  <c r="O49" i="22" s="1"/>
  <c r="O52" i="22" s="1"/>
  <c r="O54" i="22" s="1"/>
  <c r="O57" i="22" s="1"/>
  <c r="O60" i="22" s="1"/>
  <c r="N33" i="22"/>
  <c r="M33" i="22"/>
  <c r="L33" i="22"/>
  <c r="L49" i="22" s="1"/>
  <c r="L52" i="22" s="1"/>
  <c r="L54" i="22" s="1"/>
  <c r="L57" i="22" s="1"/>
  <c r="L60" i="22" s="1"/>
  <c r="K33" i="22"/>
  <c r="K49" i="22" s="1"/>
  <c r="K52" i="22" s="1"/>
  <c r="K54" i="22" s="1"/>
  <c r="K57" i="22" s="1"/>
  <c r="K60" i="22" s="1"/>
  <c r="J33" i="22"/>
  <c r="I33" i="22"/>
  <c r="H33" i="22"/>
  <c r="H49" i="22" s="1"/>
  <c r="G33" i="22"/>
  <c r="G49" i="22" s="1"/>
  <c r="G52" i="22" s="1"/>
  <c r="G54" i="22" s="1"/>
  <c r="G57" i="22" s="1"/>
  <c r="G60" i="22" s="1"/>
  <c r="F33" i="22"/>
  <c r="F49" i="22" s="1"/>
  <c r="F52" i="22" s="1"/>
  <c r="F54" i="22" s="1"/>
  <c r="F57" i="22" s="1"/>
  <c r="F60" i="22" s="1"/>
  <c r="E33" i="22"/>
  <c r="E49" i="22" s="1"/>
  <c r="E52" i="22" s="1"/>
  <c r="E54" i="22" s="1"/>
  <c r="E57" i="22" s="1"/>
  <c r="E60" i="22" s="1"/>
  <c r="D33" i="22"/>
  <c r="D49" i="22" s="1"/>
  <c r="D52" i="22" s="1"/>
  <c r="D54" i="22" s="1"/>
  <c r="D57" i="22" s="1"/>
  <c r="D60" i="22" s="1"/>
  <c r="C33" i="22"/>
  <c r="C49" i="22" s="1"/>
  <c r="C52" i="22" s="1"/>
  <c r="C54" i="22" s="1"/>
  <c r="C57" i="22" s="1"/>
  <c r="C60" i="22" s="1"/>
  <c r="X52" i="23"/>
  <c r="P52" i="23"/>
  <c r="P54" i="23" s="1"/>
  <c r="P57" i="23" s="1"/>
  <c r="P60" i="23" s="1"/>
  <c r="AA48" i="23"/>
  <c r="Z48" i="23"/>
  <c r="Y48" i="23"/>
  <c r="X48" i="23"/>
  <c r="W48" i="23"/>
  <c r="V48" i="23"/>
  <c r="U48" i="23"/>
  <c r="T48" i="23"/>
  <c r="S48" i="23"/>
  <c r="R48" i="23"/>
  <c r="Q48" i="23"/>
  <c r="P48" i="23"/>
  <c r="P49" i="23" s="1"/>
  <c r="O48" i="23"/>
  <c r="N48" i="23"/>
  <c r="M48" i="23"/>
  <c r="L48" i="23"/>
  <c r="K48" i="23"/>
  <c r="J48" i="23"/>
  <c r="I48" i="23"/>
  <c r="H48" i="23"/>
  <c r="G48" i="23"/>
  <c r="F48" i="23"/>
  <c r="E48" i="23"/>
  <c r="D48" i="23"/>
  <c r="D49" i="23" s="1"/>
  <c r="D52" i="23" s="1"/>
  <c r="D54" i="23" s="1"/>
  <c r="D57" i="23" s="1"/>
  <c r="D60" i="23" s="1"/>
  <c r="C48" i="23"/>
  <c r="AA33" i="23"/>
  <c r="AA49" i="23" s="1"/>
  <c r="AA52" i="23" s="1"/>
  <c r="AA54" i="23" s="1"/>
  <c r="AA57" i="23" s="1"/>
  <c r="AA60" i="23" s="1"/>
  <c r="Z33" i="23"/>
  <c r="Y33" i="23"/>
  <c r="Y49" i="23" s="1"/>
  <c r="Y52" i="23" s="1"/>
  <c r="Y54" i="23" s="1"/>
  <c r="Y57" i="23" s="1"/>
  <c r="Y60" i="23" s="1"/>
  <c r="X33" i="23"/>
  <c r="X49" i="23" s="1"/>
  <c r="Z49" i="23" s="1"/>
  <c r="W33" i="23"/>
  <c r="V33" i="23"/>
  <c r="U33" i="23"/>
  <c r="T33" i="23"/>
  <c r="S33" i="23"/>
  <c r="S49" i="23" s="1"/>
  <c r="S52" i="23" s="1"/>
  <c r="S54" i="23" s="1"/>
  <c r="S57" i="23" s="1"/>
  <c r="S60" i="23" s="1"/>
  <c r="R33" i="23"/>
  <c r="R49" i="23" s="1"/>
  <c r="R52" i="23" s="1"/>
  <c r="R54" i="23" s="1"/>
  <c r="R57" i="23" s="1"/>
  <c r="R60" i="23" s="1"/>
  <c r="Q33" i="23"/>
  <c r="Q49" i="23" s="1"/>
  <c r="Q52" i="23" s="1"/>
  <c r="Q54" i="23" s="1"/>
  <c r="Q57" i="23" s="1"/>
  <c r="Q60" i="23" s="1"/>
  <c r="P33" i="23"/>
  <c r="O33" i="23"/>
  <c r="N33" i="23"/>
  <c r="M33" i="23"/>
  <c r="M49" i="23" s="1"/>
  <c r="M52" i="23" s="1"/>
  <c r="M54" i="23" s="1"/>
  <c r="M57" i="23" s="1"/>
  <c r="M60" i="23" s="1"/>
  <c r="L33" i="23"/>
  <c r="L49" i="23" s="1"/>
  <c r="L52" i="23" s="1"/>
  <c r="L54" i="23" s="1"/>
  <c r="L57" i="23" s="1"/>
  <c r="L60" i="23" s="1"/>
  <c r="K33" i="23"/>
  <c r="K49" i="23" s="1"/>
  <c r="K52" i="23" s="1"/>
  <c r="K54" i="23" s="1"/>
  <c r="K57" i="23" s="1"/>
  <c r="K60" i="23" s="1"/>
  <c r="J33" i="23"/>
  <c r="J49" i="23" s="1"/>
  <c r="J52" i="23" s="1"/>
  <c r="J54" i="23" s="1"/>
  <c r="J57" i="23" s="1"/>
  <c r="J60" i="23" s="1"/>
  <c r="I33" i="23"/>
  <c r="I49" i="23" s="1"/>
  <c r="I52" i="23" s="1"/>
  <c r="I54" i="23" s="1"/>
  <c r="I57" i="23" s="1"/>
  <c r="I60" i="23" s="1"/>
  <c r="H33" i="23"/>
  <c r="H49" i="23" s="1"/>
  <c r="H52" i="23" s="1"/>
  <c r="H54" i="23" s="1"/>
  <c r="H57" i="23" s="1"/>
  <c r="H60" i="23" s="1"/>
  <c r="G33" i="23"/>
  <c r="G49" i="23" s="1"/>
  <c r="G52" i="23" s="1"/>
  <c r="G54" i="23" s="1"/>
  <c r="G57" i="23" s="1"/>
  <c r="G60" i="23" s="1"/>
  <c r="F33" i="23"/>
  <c r="E33" i="23"/>
  <c r="E49" i="23" s="1"/>
  <c r="E52" i="23" s="1"/>
  <c r="E54" i="23" s="1"/>
  <c r="E57" i="23" s="1"/>
  <c r="E60" i="23" s="1"/>
  <c r="D33" i="23"/>
  <c r="C33" i="23"/>
  <c r="C49" i="23" s="1"/>
  <c r="C52" i="23" s="1"/>
  <c r="C54" i="23" s="1"/>
  <c r="C57" i="23" s="1"/>
  <c r="C60" i="23" s="1"/>
  <c r="X49" i="24"/>
  <c r="AA48" i="24"/>
  <c r="AA49" i="24" s="1"/>
  <c r="AA52" i="24" s="1"/>
  <c r="AA54" i="24" s="1"/>
  <c r="AA57" i="24" s="1"/>
  <c r="AA60" i="24" s="1"/>
  <c r="Y48" i="24"/>
  <c r="X48" i="24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C49" i="24" s="1"/>
  <c r="C52" i="24" s="1"/>
  <c r="C54" i="24" s="1"/>
  <c r="C57" i="24" s="1"/>
  <c r="C60" i="24" s="1"/>
  <c r="AA33" i="24"/>
  <c r="Y33" i="24"/>
  <c r="X33" i="24"/>
  <c r="W33" i="24"/>
  <c r="W49" i="24" s="1"/>
  <c r="W52" i="24" s="1"/>
  <c r="W54" i="24" s="1"/>
  <c r="W57" i="24" s="1"/>
  <c r="W60" i="24" s="1"/>
  <c r="V33" i="24"/>
  <c r="V49" i="24" s="1"/>
  <c r="V52" i="24" s="1"/>
  <c r="V54" i="24" s="1"/>
  <c r="V57" i="24" s="1"/>
  <c r="V60" i="24" s="1"/>
  <c r="U33" i="24"/>
  <c r="U49" i="24" s="1"/>
  <c r="U52" i="24" s="1"/>
  <c r="U54" i="24" s="1"/>
  <c r="U57" i="24" s="1"/>
  <c r="U60" i="24" s="1"/>
  <c r="T33" i="24"/>
  <c r="S33" i="24"/>
  <c r="S49" i="24" s="1"/>
  <c r="S52" i="24" s="1"/>
  <c r="S54" i="24" s="1"/>
  <c r="S57" i="24" s="1"/>
  <c r="S60" i="24" s="1"/>
  <c r="R33" i="24"/>
  <c r="Q33" i="24"/>
  <c r="Q49" i="24" s="1"/>
  <c r="Q52" i="24" s="1"/>
  <c r="Q54" i="24" s="1"/>
  <c r="Q57" i="24" s="1"/>
  <c r="Q60" i="24" s="1"/>
  <c r="P33" i="24"/>
  <c r="P49" i="24" s="1"/>
  <c r="P52" i="24" s="1"/>
  <c r="P54" i="24" s="1"/>
  <c r="P57" i="24" s="1"/>
  <c r="P60" i="24" s="1"/>
  <c r="O33" i="24"/>
  <c r="O49" i="24" s="1"/>
  <c r="O52" i="24" s="1"/>
  <c r="O54" i="24" s="1"/>
  <c r="O57" i="24" s="1"/>
  <c r="O60" i="24" s="1"/>
  <c r="N33" i="24"/>
  <c r="M33" i="24"/>
  <c r="L33" i="24"/>
  <c r="K33" i="24"/>
  <c r="J33" i="24"/>
  <c r="I33" i="24"/>
  <c r="I49" i="24" s="1"/>
  <c r="I52" i="24" s="1"/>
  <c r="I54" i="24" s="1"/>
  <c r="I57" i="24" s="1"/>
  <c r="I60" i="24" s="1"/>
  <c r="H33" i="24"/>
  <c r="H49" i="24" s="1"/>
  <c r="H52" i="24" s="1"/>
  <c r="H54" i="24" s="1"/>
  <c r="H57" i="24" s="1"/>
  <c r="H60" i="24" s="1"/>
  <c r="G33" i="24"/>
  <c r="G49" i="24" s="1"/>
  <c r="G52" i="24" s="1"/>
  <c r="G54" i="24" s="1"/>
  <c r="G57" i="24" s="1"/>
  <c r="G60" i="24" s="1"/>
  <c r="F33" i="24"/>
  <c r="F49" i="24" s="1"/>
  <c r="F52" i="24" s="1"/>
  <c r="F54" i="24" s="1"/>
  <c r="F57" i="24" s="1"/>
  <c r="F60" i="24" s="1"/>
  <c r="E33" i="24"/>
  <c r="D33" i="24"/>
  <c r="C33" i="24"/>
  <c r="W49" i="25"/>
  <c r="W52" i="25" s="1"/>
  <c r="W54" i="25" s="1"/>
  <c r="W57" i="25" s="1"/>
  <c r="W60" i="25" s="1"/>
  <c r="V49" i="25"/>
  <c r="V52" i="25" s="1"/>
  <c r="V54" i="25" s="1"/>
  <c r="V57" i="25" s="1"/>
  <c r="V60" i="25" s="1"/>
  <c r="O49" i="25"/>
  <c r="O52" i="25" s="1"/>
  <c r="O54" i="25" s="1"/>
  <c r="O57" i="25" s="1"/>
  <c r="O60" i="25" s="1"/>
  <c r="J49" i="25"/>
  <c r="J52" i="25" s="1"/>
  <c r="J54" i="25" s="1"/>
  <c r="J57" i="25" s="1"/>
  <c r="J60" i="25" s="1"/>
  <c r="G49" i="25"/>
  <c r="G52" i="25" s="1"/>
  <c r="G54" i="25" s="1"/>
  <c r="G57" i="25" s="1"/>
  <c r="G60" i="25" s="1"/>
  <c r="AA48" i="25"/>
  <c r="Y48" i="25"/>
  <c r="X48" i="25"/>
  <c r="W48" i="25"/>
  <c r="V48" i="25"/>
  <c r="U48" i="25"/>
  <c r="T48" i="25"/>
  <c r="S48" i="25"/>
  <c r="R48" i="25"/>
  <c r="R49" i="25" s="1"/>
  <c r="R52" i="25" s="1"/>
  <c r="R54" i="25" s="1"/>
  <c r="R57" i="25" s="1"/>
  <c r="R60" i="25" s="1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33" i="25"/>
  <c r="Y33" i="25"/>
  <c r="X33" i="25"/>
  <c r="X49" i="25" s="1"/>
  <c r="W33" i="25"/>
  <c r="V33" i="25"/>
  <c r="U33" i="25"/>
  <c r="U49" i="25" s="1"/>
  <c r="U52" i="25" s="1"/>
  <c r="U54" i="25" s="1"/>
  <c r="U57" i="25" s="1"/>
  <c r="U60" i="25" s="1"/>
  <c r="T33" i="25"/>
  <c r="T49" i="25" s="1"/>
  <c r="T52" i="25" s="1"/>
  <c r="T54" i="25" s="1"/>
  <c r="T57" i="25" s="1"/>
  <c r="T60" i="25" s="1"/>
  <c r="S33" i="25"/>
  <c r="R33" i="25"/>
  <c r="Q33" i="25"/>
  <c r="P33" i="25"/>
  <c r="P49" i="25" s="1"/>
  <c r="P52" i="25" s="1"/>
  <c r="P54" i="25" s="1"/>
  <c r="P57" i="25" s="1"/>
  <c r="P60" i="25" s="1"/>
  <c r="O33" i="25"/>
  <c r="N33" i="25"/>
  <c r="N49" i="25" s="1"/>
  <c r="N52" i="25" s="1"/>
  <c r="N54" i="25" s="1"/>
  <c r="N57" i="25" s="1"/>
  <c r="N60" i="25" s="1"/>
  <c r="M33" i="25"/>
  <c r="M49" i="25" s="1"/>
  <c r="M52" i="25" s="1"/>
  <c r="M54" i="25" s="1"/>
  <c r="M57" i="25" s="1"/>
  <c r="M60" i="25" s="1"/>
  <c r="L33" i="25"/>
  <c r="K33" i="25"/>
  <c r="K49" i="25" s="1"/>
  <c r="K52" i="25" s="1"/>
  <c r="K54" i="25" s="1"/>
  <c r="K57" i="25" s="1"/>
  <c r="K60" i="25" s="1"/>
  <c r="J33" i="25"/>
  <c r="I33" i="25"/>
  <c r="H33" i="25"/>
  <c r="H49" i="25" s="1"/>
  <c r="H52" i="25" s="1"/>
  <c r="H54" i="25" s="1"/>
  <c r="H57" i="25" s="1"/>
  <c r="H60" i="25" s="1"/>
  <c r="G33" i="25"/>
  <c r="F33" i="25"/>
  <c r="F49" i="25" s="1"/>
  <c r="F52" i="25" s="1"/>
  <c r="F54" i="25" s="1"/>
  <c r="F57" i="25" s="1"/>
  <c r="F60" i="25" s="1"/>
  <c r="E33" i="25"/>
  <c r="D33" i="25"/>
  <c r="C33" i="25"/>
  <c r="Y49" i="26"/>
  <c r="Y52" i="26" s="1"/>
  <c r="Y54" i="26" s="1"/>
  <c r="Y57" i="26" s="1"/>
  <c r="Y60" i="26" s="1"/>
  <c r="Q49" i="26"/>
  <c r="Q52" i="26" s="1"/>
  <c r="Q54" i="26" s="1"/>
  <c r="Q57" i="26" s="1"/>
  <c r="Q60" i="26" s="1"/>
  <c r="N49" i="26"/>
  <c r="N52" i="26" s="1"/>
  <c r="N54" i="26" s="1"/>
  <c r="N57" i="26" s="1"/>
  <c r="N60" i="26" s="1"/>
  <c r="AA48" i="26"/>
  <c r="Z48" i="26"/>
  <c r="Y48" i="26"/>
  <c r="X48" i="26"/>
  <c r="W48" i="26"/>
  <c r="V48" i="26"/>
  <c r="U48" i="26"/>
  <c r="U49" i="26" s="1"/>
  <c r="U52" i="26" s="1"/>
  <c r="U54" i="26" s="1"/>
  <c r="U57" i="26" s="1"/>
  <c r="U60" i="26" s="1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E49" i="26" s="1"/>
  <c r="E52" i="26" s="1"/>
  <c r="E54" i="26" s="1"/>
  <c r="E57" i="26" s="1"/>
  <c r="E60" i="26" s="1"/>
  <c r="D48" i="26"/>
  <c r="C48" i="26"/>
  <c r="AA33" i="26"/>
  <c r="Y33" i="26"/>
  <c r="X33" i="26"/>
  <c r="W33" i="26"/>
  <c r="W49" i="26" s="1"/>
  <c r="W52" i="26" s="1"/>
  <c r="W54" i="26" s="1"/>
  <c r="W57" i="26" s="1"/>
  <c r="W60" i="26" s="1"/>
  <c r="V33" i="26"/>
  <c r="V49" i="26" s="1"/>
  <c r="V52" i="26" s="1"/>
  <c r="V54" i="26" s="1"/>
  <c r="V57" i="26" s="1"/>
  <c r="V60" i="26" s="1"/>
  <c r="U33" i="26"/>
  <c r="T33" i="26"/>
  <c r="S33" i="26"/>
  <c r="R33" i="26"/>
  <c r="Q33" i="26"/>
  <c r="P33" i="26"/>
  <c r="O33" i="26"/>
  <c r="O49" i="26" s="1"/>
  <c r="O52" i="26" s="1"/>
  <c r="O54" i="26" s="1"/>
  <c r="O57" i="26" s="1"/>
  <c r="O60" i="26" s="1"/>
  <c r="N33" i="26"/>
  <c r="M33" i="26"/>
  <c r="M49" i="26" s="1"/>
  <c r="M52" i="26" s="1"/>
  <c r="M54" i="26" s="1"/>
  <c r="M57" i="26" s="1"/>
  <c r="M60" i="26" s="1"/>
  <c r="L33" i="26"/>
  <c r="L49" i="26" s="1"/>
  <c r="L52" i="26" s="1"/>
  <c r="L54" i="26" s="1"/>
  <c r="L57" i="26" s="1"/>
  <c r="L60" i="26" s="1"/>
  <c r="K33" i="26"/>
  <c r="K49" i="26" s="1"/>
  <c r="K52" i="26" s="1"/>
  <c r="K54" i="26" s="1"/>
  <c r="K57" i="26" s="1"/>
  <c r="K60" i="26" s="1"/>
  <c r="J33" i="26"/>
  <c r="I33" i="26"/>
  <c r="I49" i="26" s="1"/>
  <c r="I52" i="26" s="1"/>
  <c r="I54" i="26" s="1"/>
  <c r="I57" i="26" s="1"/>
  <c r="I60" i="26" s="1"/>
  <c r="H33" i="26"/>
  <c r="H49" i="26" s="1"/>
  <c r="H52" i="26" s="1"/>
  <c r="H54" i="26" s="1"/>
  <c r="H57" i="26" s="1"/>
  <c r="H60" i="26" s="1"/>
  <c r="G33" i="26"/>
  <c r="G49" i="26" s="1"/>
  <c r="G52" i="26" s="1"/>
  <c r="G54" i="26" s="1"/>
  <c r="G57" i="26" s="1"/>
  <c r="G60" i="26" s="1"/>
  <c r="F33" i="26"/>
  <c r="F49" i="26" s="1"/>
  <c r="F52" i="26" s="1"/>
  <c r="F54" i="26" s="1"/>
  <c r="F57" i="26" s="1"/>
  <c r="F60" i="26" s="1"/>
  <c r="E33" i="26"/>
  <c r="D33" i="26"/>
  <c r="C33" i="26"/>
  <c r="S54" i="27"/>
  <c r="S57" i="27" s="1"/>
  <c r="S60" i="27" s="1"/>
  <c r="N54" i="27"/>
  <c r="N57" i="27" s="1"/>
  <c r="N60" i="27" s="1"/>
  <c r="AA48" i="27"/>
  <c r="Y48" i="27"/>
  <c r="X48" i="27"/>
  <c r="X49" i="27" s="1"/>
  <c r="W48" i="27"/>
  <c r="V48" i="27"/>
  <c r="U48" i="27"/>
  <c r="U49" i="27" s="1"/>
  <c r="U52" i="27" s="1"/>
  <c r="U54" i="27" s="1"/>
  <c r="U57" i="27" s="1"/>
  <c r="U60" i="27" s="1"/>
  <c r="T48" i="27"/>
  <c r="T49" i="27" s="1"/>
  <c r="T52" i="27" s="1"/>
  <c r="T54" i="27" s="1"/>
  <c r="T57" i="27" s="1"/>
  <c r="T60" i="27" s="1"/>
  <c r="S48" i="27"/>
  <c r="R48" i="27"/>
  <c r="Q48" i="27"/>
  <c r="P48" i="27"/>
  <c r="O48" i="27"/>
  <c r="N48" i="27"/>
  <c r="M48" i="27"/>
  <c r="M49" i="27" s="1"/>
  <c r="M52" i="27" s="1"/>
  <c r="M54" i="27" s="1"/>
  <c r="M57" i="27" s="1"/>
  <c r="M60" i="27" s="1"/>
  <c r="L48" i="27"/>
  <c r="L49" i="27" s="1"/>
  <c r="L52" i="27" s="1"/>
  <c r="L54" i="27" s="1"/>
  <c r="L57" i="27" s="1"/>
  <c r="L60" i="27" s="1"/>
  <c r="K48" i="27"/>
  <c r="J48" i="27"/>
  <c r="I48" i="27"/>
  <c r="H48" i="27"/>
  <c r="H49" i="27" s="1"/>
  <c r="H52" i="27" s="1"/>
  <c r="H54" i="27" s="1"/>
  <c r="H57" i="27" s="1"/>
  <c r="H60" i="27" s="1"/>
  <c r="G48" i="27"/>
  <c r="F48" i="27"/>
  <c r="E48" i="27"/>
  <c r="D48" i="27"/>
  <c r="C48" i="27"/>
  <c r="AA33" i="27"/>
  <c r="AA49" i="27" s="1"/>
  <c r="AA52" i="27" s="1"/>
  <c r="AA54" i="27" s="1"/>
  <c r="AA57" i="27" s="1"/>
  <c r="AA60" i="27" s="1"/>
  <c r="Z33" i="27"/>
  <c r="Y33" i="27"/>
  <c r="X33" i="27"/>
  <c r="W33" i="27"/>
  <c r="V33" i="27"/>
  <c r="U33" i="27"/>
  <c r="T33" i="27"/>
  <c r="S33" i="27"/>
  <c r="S49" i="27" s="1"/>
  <c r="S52" i="27" s="1"/>
  <c r="R33" i="27"/>
  <c r="R49" i="27" s="1"/>
  <c r="R52" i="27" s="1"/>
  <c r="R54" i="27" s="1"/>
  <c r="R57" i="27" s="1"/>
  <c r="R60" i="27" s="1"/>
  <c r="Q33" i="27"/>
  <c r="P33" i="27"/>
  <c r="O33" i="27"/>
  <c r="O49" i="27" s="1"/>
  <c r="O52" i="27" s="1"/>
  <c r="O54" i="27" s="1"/>
  <c r="O57" i="27" s="1"/>
  <c r="O60" i="27" s="1"/>
  <c r="N33" i="27"/>
  <c r="N49" i="27" s="1"/>
  <c r="N52" i="27" s="1"/>
  <c r="M33" i="27"/>
  <c r="L33" i="27"/>
  <c r="K33" i="27"/>
  <c r="J33" i="27"/>
  <c r="I33" i="27"/>
  <c r="H33" i="27"/>
  <c r="G33" i="27"/>
  <c r="G49" i="27" s="1"/>
  <c r="G52" i="27" s="1"/>
  <c r="G54" i="27" s="1"/>
  <c r="G57" i="27" s="1"/>
  <c r="G60" i="27" s="1"/>
  <c r="F33" i="27"/>
  <c r="F49" i="27" s="1"/>
  <c r="F52" i="27" s="1"/>
  <c r="F54" i="27" s="1"/>
  <c r="F57" i="27" s="1"/>
  <c r="F60" i="27" s="1"/>
  <c r="E33" i="27"/>
  <c r="D33" i="27"/>
  <c r="C33" i="27"/>
  <c r="S52" i="28"/>
  <c r="S54" i="28" s="1"/>
  <c r="S57" i="28" s="1"/>
  <c r="S60" i="28" s="1"/>
  <c r="AA49" i="28"/>
  <c r="AA52" i="28" s="1"/>
  <c r="AA54" i="28" s="1"/>
  <c r="AA57" i="28" s="1"/>
  <c r="AA60" i="28" s="1"/>
  <c r="S49" i="28"/>
  <c r="O49" i="28"/>
  <c r="O52" i="28" s="1"/>
  <c r="O54" i="28" s="1"/>
  <c r="O57" i="28" s="1"/>
  <c r="O60" i="28" s="1"/>
  <c r="L49" i="28"/>
  <c r="L52" i="28" s="1"/>
  <c r="L54" i="28" s="1"/>
  <c r="L57" i="28" s="1"/>
  <c r="L60" i="28" s="1"/>
  <c r="K49" i="28"/>
  <c r="K52" i="28" s="1"/>
  <c r="K54" i="28" s="1"/>
  <c r="K57" i="28" s="1"/>
  <c r="K60" i="28" s="1"/>
  <c r="AA48" i="28"/>
  <c r="Y48" i="28"/>
  <c r="X48" i="28"/>
  <c r="Z48" i="28" s="1"/>
  <c r="W48" i="28"/>
  <c r="V48" i="28"/>
  <c r="U48" i="28"/>
  <c r="T48" i="28"/>
  <c r="T49" i="28" s="1"/>
  <c r="T52" i="28" s="1"/>
  <c r="T54" i="28" s="1"/>
  <c r="T57" i="28" s="1"/>
  <c r="T60" i="28" s="1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33" i="28"/>
  <c r="Y33" i="28"/>
  <c r="Y49" i="28" s="1"/>
  <c r="Y52" i="28" s="1"/>
  <c r="Y54" i="28" s="1"/>
  <c r="Y57" i="28" s="1"/>
  <c r="Y60" i="28" s="1"/>
  <c r="X33" i="28"/>
  <c r="W33" i="28"/>
  <c r="W49" i="28" s="1"/>
  <c r="W52" i="28" s="1"/>
  <c r="W54" i="28" s="1"/>
  <c r="W57" i="28" s="1"/>
  <c r="W60" i="28" s="1"/>
  <c r="V33" i="28"/>
  <c r="V49" i="28" s="1"/>
  <c r="V52" i="28" s="1"/>
  <c r="V54" i="28" s="1"/>
  <c r="V57" i="28" s="1"/>
  <c r="V60" i="28" s="1"/>
  <c r="U33" i="28"/>
  <c r="T33" i="28"/>
  <c r="S33" i="28"/>
  <c r="R33" i="28"/>
  <c r="R49" i="28" s="1"/>
  <c r="R52" i="28" s="1"/>
  <c r="R54" i="28" s="1"/>
  <c r="R57" i="28" s="1"/>
  <c r="R60" i="28" s="1"/>
  <c r="Q33" i="28"/>
  <c r="Q49" i="28" s="1"/>
  <c r="Q52" i="28" s="1"/>
  <c r="Q54" i="28" s="1"/>
  <c r="Q57" i="28" s="1"/>
  <c r="Q60" i="28" s="1"/>
  <c r="P33" i="28"/>
  <c r="P49" i="28" s="1"/>
  <c r="P52" i="28" s="1"/>
  <c r="P54" i="28" s="1"/>
  <c r="P57" i="28" s="1"/>
  <c r="P60" i="28" s="1"/>
  <c r="O33" i="28"/>
  <c r="N33" i="28"/>
  <c r="N49" i="28" s="1"/>
  <c r="N52" i="28" s="1"/>
  <c r="N54" i="28" s="1"/>
  <c r="N57" i="28" s="1"/>
  <c r="N60" i="28" s="1"/>
  <c r="M33" i="28"/>
  <c r="M49" i="28" s="1"/>
  <c r="M52" i="28" s="1"/>
  <c r="M54" i="28" s="1"/>
  <c r="M57" i="28" s="1"/>
  <c r="M60" i="28" s="1"/>
  <c r="L33" i="28"/>
  <c r="K33" i="28"/>
  <c r="J33" i="28"/>
  <c r="J49" i="28" s="1"/>
  <c r="J52" i="28" s="1"/>
  <c r="J54" i="28" s="1"/>
  <c r="J57" i="28" s="1"/>
  <c r="J60" i="28" s="1"/>
  <c r="I33" i="28"/>
  <c r="I49" i="28" s="1"/>
  <c r="I52" i="28" s="1"/>
  <c r="I54" i="28" s="1"/>
  <c r="I57" i="28" s="1"/>
  <c r="I60" i="28" s="1"/>
  <c r="H33" i="28"/>
  <c r="H49" i="28" s="1"/>
  <c r="H52" i="28" s="1"/>
  <c r="H54" i="28" s="1"/>
  <c r="H57" i="28" s="1"/>
  <c r="H60" i="28" s="1"/>
  <c r="G33" i="28"/>
  <c r="G49" i="28" s="1"/>
  <c r="G52" i="28" s="1"/>
  <c r="G54" i="28" s="1"/>
  <c r="G57" i="28" s="1"/>
  <c r="G60" i="28" s="1"/>
  <c r="F33" i="28"/>
  <c r="E33" i="28"/>
  <c r="D33" i="28"/>
  <c r="C33" i="28"/>
  <c r="C49" i="28" s="1"/>
  <c r="C52" i="28" s="1"/>
  <c r="C54" i="28" s="1"/>
  <c r="C57" i="28" s="1"/>
  <c r="C60" i="28" s="1"/>
  <c r="V49" i="29"/>
  <c r="V52" i="29" s="1"/>
  <c r="V54" i="29" s="1"/>
  <c r="V57" i="29" s="1"/>
  <c r="V60" i="29" s="1"/>
  <c r="O49" i="29"/>
  <c r="O52" i="29" s="1"/>
  <c r="O54" i="29" s="1"/>
  <c r="O57" i="29" s="1"/>
  <c r="O60" i="29" s="1"/>
  <c r="AA48" i="29"/>
  <c r="Y48" i="29"/>
  <c r="X48" i="29"/>
  <c r="Z48" i="29" s="1"/>
  <c r="W48" i="29"/>
  <c r="V48" i="29"/>
  <c r="U48" i="29"/>
  <c r="T48" i="29"/>
  <c r="S48" i="29"/>
  <c r="R48" i="29"/>
  <c r="Q48" i="29"/>
  <c r="P48" i="29"/>
  <c r="O48" i="29"/>
  <c r="N48" i="29"/>
  <c r="M48" i="29"/>
  <c r="L48" i="29"/>
  <c r="L49" i="29" s="1"/>
  <c r="L52" i="29" s="1"/>
  <c r="L54" i="29" s="1"/>
  <c r="L57" i="29" s="1"/>
  <c r="L60" i="29" s="1"/>
  <c r="K48" i="29"/>
  <c r="J48" i="29"/>
  <c r="I48" i="29"/>
  <c r="H48" i="29"/>
  <c r="G48" i="29"/>
  <c r="F48" i="29"/>
  <c r="E48" i="29"/>
  <c r="D48" i="29"/>
  <c r="C48" i="29"/>
  <c r="AA33" i="29"/>
  <c r="AA49" i="29" s="1"/>
  <c r="AA52" i="29" s="1"/>
  <c r="AA54" i="29" s="1"/>
  <c r="AA57" i="29" s="1"/>
  <c r="AA60" i="29" s="1"/>
  <c r="Y33" i="29"/>
  <c r="Y49" i="29" s="1"/>
  <c r="Y52" i="29" s="1"/>
  <c r="Y54" i="29" s="1"/>
  <c r="Y57" i="29" s="1"/>
  <c r="Y60" i="29" s="1"/>
  <c r="X33" i="29"/>
  <c r="W33" i="29"/>
  <c r="W49" i="29" s="1"/>
  <c r="W52" i="29" s="1"/>
  <c r="W54" i="29" s="1"/>
  <c r="W57" i="29" s="1"/>
  <c r="W60" i="29" s="1"/>
  <c r="V33" i="29"/>
  <c r="U33" i="29"/>
  <c r="U49" i="29" s="1"/>
  <c r="U52" i="29" s="1"/>
  <c r="U54" i="29" s="1"/>
  <c r="U57" i="29" s="1"/>
  <c r="U60" i="29" s="1"/>
  <c r="T33" i="29"/>
  <c r="S33" i="29"/>
  <c r="R33" i="29"/>
  <c r="Q33" i="29"/>
  <c r="P33" i="29"/>
  <c r="O33" i="29"/>
  <c r="N33" i="29"/>
  <c r="N49" i="29" s="1"/>
  <c r="N52" i="29" s="1"/>
  <c r="N54" i="29" s="1"/>
  <c r="N57" i="29" s="1"/>
  <c r="N60" i="29" s="1"/>
  <c r="M33" i="29"/>
  <c r="M49" i="29" s="1"/>
  <c r="M52" i="29" s="1"/>
  <c r="M54" i="29" s="1"/>
  <c r="M57" i="29" s="1"/>
  <c r="M60" i="29" s="1"/>
  <c r="L33" i="29"/>
  <c r="K33" i="29"/>
  <c r="K49" i="29" s="1"/>
  <c r="K52" i="29" s="1"/>
  <c r="K54" i="29" s="1"/>
  <c r="K57" i="29" s="1"/>
  <c r="K60" i="29" s="1"/>
  <c r="J33" i="29"/>
  <c r="J49" i="29" s="1"/>
  <c r="J52" i="29" s="1"/>
  <c r="J54" i="29" s="1"/>
  <c r="J57" i="29" s="1"/>
  <c r="J60" i="29" s="1"/>
  <c r="I33" i="29"/>
  <c r="H33" i="29"/>
  <c r="G33" i="29"/>
  <c r="G49" i="29" s="1"/>
  <c r="G52" i="29" s="1"/>
  <c r="G54" i="29" s="1"/>
  <c r="G57" i="29" s="1"/>
  <c r="G60" i="29" s="1"/>
  <c r="F33" i="29"/>
  <c r="F49" i="29" s="1"/>
  <c r="F52" i="29" s="1"/>
  <c r="F54" i="29" s="1"/>
  <c r="F57" i="29" s="1"/>
  <c r="F60" i="29" s="1"/>
  <c r="E33" i="29"/>
  <c r="E49" i="29" s="1"/>
  <c r="E52" i="29" s="1"/>
  <c r="E54" i="29" s="1"/>
  <c r="E57" i="29" s="1"/>
  <c r="E60" i="29" s="1"/>
  <c r="D33" i="29"/>
  <c r="C33" i="29"/>
  <c r="C49" i="29" s="1"/>
  <c r="C52" i="29" s="1"/>
  <c r="C54" i="29" s="1"/>
  <c r="C57" i="29" s="1"/>
  <c r="C60" i="29" s="1"/>
  <c r="F60" i="30"/>
  <c r="M49" i="30"/>
  <c r="M52" i="30" s="1"/>
  <c r="M54" i="30" s="1"/>
  <c r="M57" i="30" s="1"/>
  <c r="M60" i="30" s="1"/>
  <c r="J49" i="30"/>
  <c r="J52" i="30" s="1"/>
  <c r="J54" i="30" s="1"/>
  <c r="J57" i="30" s="1"/>
  <c r="J60" i="30" s="1"/>
  <c r="AA48" i="30"/>
  <c r="Y48" i="30"/>
  <c r="X48" i="30"/>
  <c r="Z48" i="30" s="1"/>
  <c r="W48" i="30"/>
  <c r="V48" i="30"/>
  <c r="U48" i="30"/>
  <c r="T48" i="30"/>
  <c r="S48" i="30"/>
  <c r="R48" i="30"/>
  <c r="Q48" i="30"/>
  <c r="P48" i="30"/>
  <c r="O48" i="30"/>
  <c r="N48" i="30"/>
  <c r="N49" i="30" s="1"/>
  <c r="N52" i="30" s="1"/>
  <c r="N54" i="30" s="1"/>
  <c r="N57" i="30" s="1"/>
  <c r="N60" i="30" s="1"/>
  <c r="M48" i="30"/>
  <c r="L48" i="30"/>
  <c r="K48" i="30"/>
  <c r="J48" i="30"/>
  <c r="I48" i="30"/>
  <c r="H48" i="30"/>
  <c r="G48" i="30"/>
  <c r="F48" i="30"/>
  <c r="E48" i="30"/>
  <c r="E49" i="30" s="1"/>
  <c r="E52" i="30" s="1"/>
  <c r="E54" i="30" s="1"/>
  <c r="E57" i="30" s="1"/>
  <c r="E60" i="30" s="1"/>
  <c r="D48" i="30"/>
  <c r="C48" i="30"/>
  <c r="AA33" i="30"/>
  <c r="Y33" i="30"/>
  <c r="Y49" i="30" s="1"/>
  <c r="Y52" i="30" s="1"/>
  <c r="Y54" i="30" s="1"/>
  <c r="Y57" i="30" s="1"/>
  <c r="Y60" i="30" s="1"/>
  <c r="X33" i="30"/>
  <c r="X49" i="30" s="1"/>
  <c r="W33" i="30"/>
  <c r="W49" i="30" s="1"/>
  <c r="W52" i="30" s="1"/>
  <c r="W54" i="30" s="1"/>
  <c r="W57" i="30" s="1"/>
  <c r="W60" i="30" s="1"/>
  <c r="V33" i="30"/>
  <c r="U33" i="30"/>
  <c r="T33" i="30"/>
  <c r="S33" i="30"/>
  <c r="R33" i="30"/>
  <c r="R49" i="30" s="1"/>
  <c r="R52" i="30" s="1"/>
  <c r="R54" i="30" s="1"/>
  <c r="R57" i="30" s="1"/>
  <c r="R60" i="30" s="1"/>
  <c r="Q33" i="30"/>
  <c r="Q49" i="30" s="1"/>
  <c r="Q52" i="30" s="1"/>
  <c r="Q54" i="30" s="1"/>
  <c r="Q57" i="30" s="1"/>
  <c r="Q60" i="30" s="1"/>
  <c r="P33" i="30"/>
  <c r="P49" i="30" s="1"/>
  <c r="P52" i="30" s="1"/>
  <c r="P54" i="30" s="1"/>
  <c r="P57" i="30" s="1"/>
  <c r="P60" i="30" s="1"/>
  <c r="O33" i="30"/>
  <c r="N33" i="30"/>
  <c r="M33" i="30"/>
  <c r="L33" i="30"/>
  <c r="L49" i="30" s="1"/>
  <c r="L52" i="30" s="1"/>
  <c r="L54" i="30" s="1"/>
  <c r="L57" i="30" s="1"/>
  <c r="L60" i="30" s="1"/>
  <c r="K33" i="30"/>
  <c r="J33" i="30"/>
  <c r="I33" i="30"/>
  <c r="I49" i="30" s="1"/>
  <c r="I52" i="30" s="1"/>
  <c r="I54" i="30" s="1"/>
  <c r="I57" i="30" s="1"/>
  <c r="I60" i="30" s="1"/>
  <c r="H33" i="30"/>
  <c r="H49" i="30" s="1"/>
  <c r="H52" i="30" s="1"/>
  <c r="H54" i="30" s="1"/>
  <c r="H57" i="30" s="1"/>
  <c r="H60" i="30" s="1"/>
  <c r="G33" i="30"/>
  <c r="F33" i="30"/>
  <c r="F49" i="30" s="1"/>
  <c r="F52" i="30" s="1"/>
  <c r="F54" i="30" s="1"/>
  <c r="F57" i="30" s="1"/>
  <c r="E33" i="30"/>
  <c r="D33" i="30"/>
  <c r="D49" i="30" s="1"/>
  <c r="D52" i="30" s="1"/>
  <c r="D54" i="30" s="1"/>
  <c r="D57" i="30" s="1"/>
  <c r="D60" i="30" s="1"/>
  <c r="C33" i="30"/>
  <c r="M60" i="31"/>
  <c r="E60" i="31"/>
  <c r="H52" i="31"/>
  <c r="H54" i="31" s="1"/>
  <c r="H57" i="31" s="1"/>
  <c r="H60" i="31" s="1"/>
  <c r="M49" i="31"/>
  <c r="M52" i="31" s="1"/>
  <c r="M54" i="31" s="1"/>
  <c r="M57" i="31" s="1"/>
  <c r="L49" i="31"/>
  <c r="L52" i="31" s="1"/>
  <c r="L54" i="31" s="1"/>
  <c r="L57" i="31" s="1"/>
  <c r="L60" i="31" s="1"/>
  <c r="AA48" i="31"/>
  <c r="Z48" i="31"/>
  <c r="Y48" i="31"/>
  <c r="X48" i="31"/>
  <c r="W48" i="31"/>
  <c r="V48" i="31"/>
  <c r="U48" i="31"/>
  <c r="T48" i="31"/>
  <c r="S48" i="31"/>
  <c r="R48" i="31"/>
  <c r="Q48" i="31"/>
  <c r="Q49" i="31" s="1"/>
  <c r="Q52" i="31" s="1"/>
  <c r="Q54" i="31" s="1"/>
  <c r="Q57" i="31" s="1"/>
  <c r="Q60" i="31" s="1"/>
  <c r="P48" i="31"/>
  <c r="O48" i="31"/>
  <c r="N48" i="31"/>
  <c r="M48" i="31"/>
  <c r="L48" i="31"/>
  <c r="K48" i="31"/>
  <c r="J48" i="31"/>
  <c r="J49" i="31" s="1"/>
  <c r="J52" i="31" s="1"/>
  <c r="J54" i="31" s="1"/>
  <c r="J57" i="31" s="1"/>
  <c r="J60" i="31" s="1"/>
  <c r="I48" i="31"/>
  <c r="I49" i="31" s="1"/>
  <c r="I52" i="31" s="1"/>
  <c r="I54" i="31" s="1"/>
  <c r="I57" i="31" s="1"/>
  <c r="I60" i="31" s="1"/>
  <c r="H48" i="31"/>
  <c r="G48" i="31"/>
  <c r="F48" i="31"/>
  <c r="E48" i="31"/>
  <c r="D48" i="31"/>
  <c r="C48" i="31"/>
  <c r="AA33" i="31"/>
  <c r="AA49" i="31" s="1"/>
  <c r="AA52" i="31" s="1"/>
  <c r="AA54" i="31" s="1"/>
  <c r="AA57" i="31" s="1"/>
  <c r="AA60" i="31" s="1"/>
  <c r="Y33" i="31"/>
  <c r="X33" i="31"/>
  <c r="W33" i="31"/>
  <c r="W49" i="31" s="1"/>
  <c r="W52" i="31" s="1"/>
  <c r="W54" i="31" s="1"/>
  <c r="W57" i="31" s="1"/>
  <c r="W60" i="31" s="1"/>
  <c r="V33" i="31"/>
  <c r="V49" i="31" s="1"/>
  <c r="V52" i="31" s="1"/>
  <c r="V54" i="31" s="1"/>
  <c r="V57" i="31" s="1"/>
  <c r="V60" i="31" s="1"/>
  <c r="U33" i="31"/>
  <c r="U49" i="31" s="1"/>
  <c r="U52" i="31" s="1"/>
  <c r="U54" i="31" s="1"/>
  <c r="U57" i="31" s="1"/>
  <c r="U60" i="31" s="1"/>
  <c r="T33" i="31"/>
  <c r="T49" i="31" s="1"/>
  <c r="T52" i="31" s="1"/>
  <c r="T54" i="31" s="1"/>
  <c r="T57" i="31" s="1"/>
  <c r="T60" i="31" s="1"/>
  <c r="S33" i="31"/>
  <c r="S49" i="31" s="1"/>
  <c r="S52" i="31" s="1"/>
  <c r="S54" i="31" s="1"/>
  <c r="S57" i="31" s="1"/>
  <c r="S60" i="31" s="1"/>
  <c r="R33" i="31"/>
  <c r="Q33" i="31"/>
  <c r="P33" i="31"/>
  <c r="O33" i="31"/>
  <c r="N33" i="31"/>
  <c r="N49" i="31" s="1"/>
  <c r="N52" i="31" s="1"/>
  <c r="N54" i="31" s="1"/>
  <c r="N57" i="31" s="1"/>
  <c r="N60" i="31" s="1"/>
  <c r="M33" i="31"/>
  <c r="L33" i="31"/>
  <c r="K33" i="31"/>
  <c r="K49" i="31" s="1"/>
  <c r="K52" i="31" s="1"/>
  <c r="K54" i="31" s="1"/>
  <c r="K57" i="31" s="1"/>
  <c r="K60" i="31" s="1"/>
  <c r="J33" i="31"/>
  <c r="I33" i="31"/>
  <c r="H33" i="31"/>
  <c r="H49" i="31" s="1"/>
  <c r="G33" i="31"/>
  <c r="F33" i="31"/>
  <c r="F49" i="31" s="1"/>
  <c r="F52" i="31" s="1"/>
  <c r="F54" i="31" s="1"/>
  <c r="F57" i="31" s="1"/>
  <c r="F60" i="31" s="1"/>
  <c r="E33" i="31"/>
  <c r="E49" i="31" s="1"/>
  <c r="E52" i="31" s="1"/>
  <c r="E54" i="31" s="1"/>
  <c r="E57" i="31" s="1"/>
  <c r="D33" i="31"/>
  <c r="C33" i="31"/>
  <c r="AA49" i="32"/>
  <c r="AA52" i="32" s="1"/>
  <c r="AA54" i="32" s="1"/>
  <c r="AA57" i="32" s="1"/>
  <c r="AA60" i="32" s="1"/>
  <c r="L49" i="32"/>
  <c r="L52" i="32" s="1"/>
  <c r="L54" i="32" s="1"/>
  <c r="L57" i="32" s="1"/>
  <c r="L60" i="32" s="1"/>
  <c r="D49" i="32"/>
  <c r="D52" i="32" s="1"/>
  <c r="D54" i="32" s="1"/>
  <c r="D57" i="32" s="1"/>
  <c r="D60" i="32" s="1"/>
  <c r="AA48" i="32"/>
  <c r="Y48" i="32"/>
  <c r="Y49" i="32" s="1"/>
  <c r="Y52" i="32" s="1"/>
  <c r="Y54" i="32" s="1"/>
  <c r="Y57" i="32" s="1"/>
  <c r="Y60" i="32" s="1"/>
  <c r="X48" i="32"/>
  <c r="Z48" i="32" s="1"/>
  <c r="W48" i="32"/>
  <c r="V48" i="32"/>
  <c r="U48" i="32"/>
  <c r="T48" i="32"/>
  <c r="S48" i="32"/>
  <c r="R48" i="32"/>
  <c r="Q48" i="32"/>
  <c r="Q49" i="32" s="1"/>
  <c r="Q52" i="32" s="1"/>
  <c r="Q54" i="32" s="1"/>
  <c r="Q57" i="32" s="1"/>
  <c r="Q60" i="32" s="1"/>
  <c r="P48" i="32"/>
  <c r="P49" i="32" s="1"/>
  <c r="P52" i="32" s="1"/>
  <c r="P54" i="32" s="1"/>
  <c r="P57" i="32" s="1"/>
  <c r="P60" i="32" s="1"/>
  <c r="O48" i="32"/>
  <c r="N48" i="32"/>
  <c r="M48" i="32"/>
  <c r="L48" i="32"/>
  <c r="K48" i="32"/>
  <c r="J48" i="32"/>
  <c r="I48" i="32"/>
  <c r="I49" i="32" s="1"/>
  <c r="I52" i="32" s="1"/>
  <c r="I54" i="32" s="1"/>
  <c r="I57" i="32" s="1"/>
  <c r="I60" i="32" s="1"/>
  <c r="H48" i="32"/>
  <c r="G48" i="32"/>
  <c r="F48" i="32"/>
  <c r="E48" i="32"/>
  <c r="D48" i="32"/>
  <c r="C48" i="32"/>
  <c r="C49" i="32" s="1"/>
  <c r="C52" i="32" s="1"/>
  <c r="C54" i="32" s="1"/>
  <c r="C57" i="32" s="1"/>
  <c r="C60" i="32" s="1"/>
  <c r="AA33" i="32"/>
  <c r="Y33" i="32"/>
  <c r="X33" i="32"/>
  <c r="W33" i="32"/>
  <c r="W49" i="32" s="1"/>
  <c r="W52" i="32" s="1"/>
  <c r="W54" i="32" s="1"/>
  <c r="W57" i="32" s="1"/>
  <c r="W60" i="32" s="1"/>
  <c r="V33" i="32"/>
  <c r="V49" i="32" s="1"/>
  <c r="V52" i="32" s="1"/>
  <c r="V54" i="32" s="1"/>
  <c r="V57" i="32" s="1"/>
  <c r="V60" i="32" s="1"/>
  <c r="U33" i="32"/>
  <c r="T33" i="32"/>
  <c r="S33" i="32"/>
  <c r="R33" i="32"/>
  <c r="Q33" i="32"/>
  <c r="P33" i="32"/>
  <c r="O33" i="32"/>
  <c r="N33" i="32"/>
  <c r="N49" i="32" s="1"/>
  <c r="N52" i="32" s="1"/>
  <c r="N54" i="32" s="1"/>
  <c r="N57" i="32" s="1"/>
  <c r="N60" i="32" s="1"/>
  <c r="M33" i="32"/>
  <c r="M49" i="32" s="1"/>
  <c r="M52" i="32" s="1"/>
  <c r="M54" i="32" s="1"/>
  <c r="M57" i="32" s="1"/>
  <c r="M60" i="32" s="1"/>
  <c r="L33" i="32"/>
  <c r="K33" i="32"/>
  <c r="K49" i="32" s="1"/>
  <c r="K52" i="32" s="1"/>
  <c r="K54" i="32" s="1"/>
  <c r="K57" i="32" s="1"/>
  <c r="K60" i="32" s="1"/>
  <c r="J33" i="32"/>
  <c r="I33" i="32"/>
  <c r="H33" i="32"/>
  <c r="H49" i="32" s="1"/>
  <c r="H52" i="32" s="1"/>
  <c r="H54" i="32" s="1"/>
  <c r="H57" i="32" s="1"/>
  <c r="H60" i="32" s="1"/>
  <c r="G33" i="32"/>
  <c r="F33" i="32"/>
  <c r="F49" i="32" s="1"/>
  <c r="F52" i="32" s="1"/>
  <c r="F54" i="32" s="1"/>
  <c r="F57" i="32" s="1"/>
  <c r="F60" i="32" s="1"/>
  <c r="E33" i="32"/>
  <c r="D33" i="32"/>
  <c r="C33" i="32"/>
  <c r="K49" i="33"/>
  <c r="K52" i="33" s="1"/>
  <c r="K54" i="33" s="1"/>
  <c r="K57" i="33" s="1"/>
  <c r="K60" i="33" s="1"/>
  <c r="J49" i="33"/>
  <c r="J52" i="33" s="1"/>
  <c r="J54" i="33" s="1"/>
  <c r="J57" i="33" s="1"/>
  <c r="J60" i="33" s="1"/>
  <c r="AA48" i="33"/>
  <c r="AA49" i="33" s="1"/>
  <c r="AA52" i="33" s="1"/>
  <c r="AA54" i="33" s="1"/>
  <c r="AA57" i="33" s="1"/>
  <c r="AA60" i="33" s="1"/>
  <c r="Y48" i="33"/>
  <c r="X48" i="33"/>
  <c r="W48" i="33"/>
  <c r="V48" i="33"/>
  <c r="U48" i="33"/>
  <c r="T48" i="33"/>
  <c r="S48" i="33"/>
  <c r="R48" i="33"/>
  <c r="Q48" i="33"/>
  <c r="P48" i="33"/>
  <c r="O48" i="33"/>
  <c r="N48" i="33"/>
  <c r="M48" i="33"/>
  <c r="L48" i="33"/>
  <c r="K48" i="33"/>
  <c r="J48" i="33"/>
  <c r="I48" i="33"/>
  <c r="H48" i="33"/>
  <c r="G48" i="33"/>
  <c r="F48" i="33"/>
  <c r="E48" i="33"/>
  <c r="D48" i="33"/>
  <c r="C48" i="33"/>
  <c r="AA33" i="33"/>
  <c r="Y33" i="33"/>
  <c r="X33" i="33"/>
  <c r="W33" i="33"/>
  <c r="W49" i="33" s="1"/>
  <c r="W52" i="33" s="1"/>
  <c r="W54" i="33" s="1"/>
  <c r="W57" i="33" s="1"/>
  <c r="W60" i="33" s="1"/>
  <c r="V33" i="33"/>
  <c r="V49" i="33" s="1"/>
  <c r="V52" i="33" s="1"/>
  <c r="V54" i="33" s="1"/>
  <c r="V57" i="33" s="1"/>
  <c r="V60" i="33" s="1"/>
  <c r="U33" i="33"/>
  <c r="T33" i="33"/>
  <c r="S33" i="33"/>
  <c r="R33" i="33"/>
  <c r="R49" i="33" s="1"/>
  <c r="R52" i="33" s="1"/>
  <c r="R54" i="33" s="1"/>
  <c r="R57" i="33" s="1"/>
  <c r="R60" i="33" s="1"/>
  <c r="Q33" i="33"/>
  <c r="Q49" i="33" s="1"/>
  <c r="Q52" i="33" s="1"/>
  <c r="Q54" i="33" s="1"/>
  <c r="Q57" i="33" s="1"/>
  <c r="Q60" i="33" s="1"/>
  <c r="P33" i="33"/>
  <c r="O33" i="33"/>
  <c r="O49" i="33" s="1"/>
  <c r="O52" i="33" s="1"/>
  <c r="O54" i="33" s="1"/>
  <c r="O57" i="33" s="1"/>
  <c r="O60" i="33" s="1"/>
  <c r="N33" i="33"/>
  <c r="M33" i="33"/>
  <c r="L33" i="33"/>
  <c r="K33" i="33"/>
  <c r="J33" i="33"/>
  <c r="I33" i="33"/>
  <c r="I49" i="33" s="1"/>
  <c r="I52" i="33" s="1"/>
  <c r="I54" i="33" s="1"/>
  <c r="I57" i="33" s="1"/>
  <c r="I60" i="33" s="1"/>
  <c r="H33" i="33"/>
  <c r="G33" i="33"/>
  <c r="G49" i="33" s="1"/>
  <c r="G52" i="33" s="1"/>
  <c r="G54" i="33" s="1"/>
  <c r="G57" i="33" s="1"/>
  <c r="G60" i="33" s="1"/>
  <c r="F33" i="33"/>
  <c r="F49" i="33" s="1"/>
  <c r="F52" i="33" s="1"/>
  <c r="F54" i="33" s="1"/>
  <c r="F57" i="33" s="1"/>
  <c r="F60" i="33" s="1"/>
  <c r="E33" i="33"/>
  <c r="D33" i="33"/>
  <c r="C33" i="33"/>
  <c r="C49" i="33" s="1"/>
  <c r="C52" i="33" s="1"/>
  <c r="C54" i="33" s="1"/>
  <c r="C57" i="33" s="1"/>
  <c r="C60" i="33" s="1"/>
  <c r="K57" i="34"/>
  <c r="K60" i="34" s="1"/>
  <c r="Y49" i="34"/>
  <c r="Y52" i="34" s="1"/>
  <c r="Y54" i="34" s="1"/>
  <c r="Y57" i="34" s="1"/>
  <c r="Y60" i="34" s="1"/>
  <c r="J49" i="34"/>
  <c r="J52" i="34" s="1"/>
  <c r="J54" i="34" s="1"/>
  <c r="J57" i="34" s="1"/>
  <c r="J60" i="34" s="1"/>
  <c r="AA48" i="34"/>
  <c r="Z48" i="34"/>
  <c r="Y48" i="34"/>
  <c r="X48" i="34"/>
  <c r="W48" i="34"/>
  <c r="V48" i="34"/>
  <c r="U48" i="34"/>
  <c r="T48" i="34"/>
  <c r="S48" i="34"/>
  <c r="R48" i="34"/>
  <c r="Q48" i="34"/>
  <c r="P48" i="34"/>
  <c r="O48" i="34"/>
  <c r="O49" i="34" s="1"/>
  <c r="O52" i="34" s="1"/>
  <c r="O54" i="34" s="1"/>
  <c r="O57" i="34" s="1"/>
  <c r="O60" i="34" s="1"/>
  <c r="N48" i="34"/>
  <c r="N49" i="34" s="1"/>
  <c r="N52" i="34" s="1"/>
  <c r="N54" i="34" s="1"/>
  <c r="N57" i="34" s="1"/>
  <c r="N60" i="34" s="1"/>
  <c r="M48" i="34"/>
  <c r="L48" i="34"/>
  <c r="K48" i="34"/>
  <c r="J48" i="34"/>
  <c r="I48" i="34"/>
  <c r="H48" i="34"/>
  <c r="G48" i="34"/>
  <c r="F48" i="34"/>
  <c r="E48" i="34"/>
  <c r="D48" i="34"/>
  <c r="C48" i="34"/>
  <c r="AA33" i="34"/>
  <c r="Y33" i="34"/>
  <c r="X33" i="34"/>
  <c r="W33" i="34"/>
  <c r="V33" i="34"/>
  <c r="V49" i="34" s="1"/>
  <c r="V52" i="34" s="1"/>
  <c r="V54" i="34" s="1"/>
  <c r="V57" i="34" s="1"/>
  <c r="V60" i="34" s="1"/>
  <c r="U33" i="34"/>
  <c r="U49" i="34" s="1"/>
  <c r="U52" i="34" s="1"/>
  <c r="U54" i="34" s="1"/>
  <c r="U57" i="34" s="1"/>
  <c r="U60" i="34" s="1"/>
  <c r="T33" i="34"/>
  <c r="T49" i="34" s="1"/>
  <c r="T52" i="34" s="1"/>
  <c r="T54" i="34" s="1"/>
  <c r="T57" i="34" s="1"/>
  <c r="T60" i="34" s="1"/>
  <c r="S33" i="34"/>
  <c r="R33" i="34"/>
  <c r="Q33" i="34"/>
  <c r="Q49" i="34" s="1"/>
  <c r="Q52" i="34" s="1"/>
  <c r="Q54" i="34" s="1"/>
  <c r="Q57" i="34" s="1"/>
  <c r="Q60" i="34" s="1"/>
  <c r="P33" i="34"/>
  <c r="O33" i="34"/>
  <c r="N33" i="34"/>
  <c r="M33" i="34"/>
  <c r="L33" i="34"/>
  <c r="K33" i="34"/>
  <c r="K49" i="34" s="1"/>
  <c r="K52" i="34" s="1"/>
  <c r="K54" i="34" s="1"/>
  <c r="J33" i="34"/>
  <c r="I33" i="34"/>
  <c r="I49" i="34" s="1"/>
  <c r="I52" i="34" s="1"/>
  <c r="I54" i="34" s="1"/>
  <c r="I57" i="34" s="1"/>
  <c r="I60" i="34" s="1"/>
  <c r="H33" i="34"/>
  <c r="H49" i="34" s="1"/>
  <c r="H52" i="34" s="1"/>
  <c r="H54" i="34" s="1"/>
  <c r="H57" i="34" s="1"/>
  <c r="H60" i="34" s="1"/>
  <c r="G33" i="34"/>
  <c r="F33" i="34"/>
  <c r="F49" i="34" s="1"/>
  <c r="F52" i="34" s="1"/>
  <c r="F54" i="34" s="1"/>
  <c r="F57" i="34" s="1"/>
  <c r="F60" i="34" s="1"/>
  <c r="E33" i="34"/>
  <c r="D33" i="34"/>
  <c r="C33" i="34"/>
  <c r="M57" i="35"/>
  <c r="M60" i="35" s="1"/>
  <c r="N54" i="35"/>
  <c r="N57" i="35" s="1"/>
  <c r="N60" i="35" s="1"/>
  <c r="K54" i="35"/>
  <c r="K57" i="35" s="1"/>
  <c r="K60" i="35" s="1"/>
  <c r="X52" i="35"/>
  <c r="AA48" i="35"/>
  <c r="Z48" i="35"/>
  <c r="Y48" i="35"/>
  <c r="X48" i="35"/>
  <c r="W48" i="35"/>
  <c r="V48" i="35"/>
  <c r="U48" i="35"/>
  <c r="T48" i="35"/>
  <c r="S48" i="35"/>
  <c r="R48" i="35"/>
  <c r="Q48" i="35"/>
  <c r="P48" i="35"/>
  <c r="O48" i="35"/>
  <c r="N48" i="35"/>
  <c r="N49" i="35" s="1"/>
  <c r="N52" i="35" s="1"/>
  <c r="M48" i="35"/>
  <c r="M49" i="35" s="1"/>
  <c r="M52" i="35" s="1"/>
  <c r="M54" i="35" s="1"/>
  <c r="L48" i="35"/>
  <c r="K48" i="35"/>
  <c r="J48" i="35"/>
  <c r="I48" i="35"/>
  <c r="H48" i="35"/>
  <c r="G48" i="35"/>
  <c r="F48" i="35"/>
  <c r="F49" i="35" s="1"/>
  <c r="F52" i="35" s="1"/>
  <c r="F54" i="35" s="1"/>
  <c r="F57" i="35" s="1"/>
  <c r="F60" i="35" s="1"/>
  <c r="E48" i="35"/>
  <c r="E49" i="35" s="1"/>
  <c r="E52" i="35" s="1"/>
  <c r="E54" i="35" s="1"/>
  <c r="E57" i="35" s="1"/>
  <c r="E60" i="35" s="1"/>
  <c r="D48" i="35"/>
  <c r="C48" i="35"/>
  <c r="AA33" i="35"/>
  <c r="Y33" i="35"/>
  <c r="X33" i="35"/>
  <c r="X49" i="35" s="1"/>
  <c r="Z49" i="35" s="1"/>
  <c r="W33" i="35"/>
  <c r="W49" i="35" s="1"/>
  <c r="W52" i="35" s="1"/>
  <c r="W54" i="35" s="1"/>
  <c r="W57" i="35" s="1"/>
  <c r="W60" i="35" s="1"/>
  <c r="V33" i="35"/>
  <c r="U33" i="35"/>
  <c r="T33" i="35"/>
  <c r="S33" i="35"/>
  <c r="R33" i="35"/>
  <c r="R49" i="35" s="1"/>
  <c r="R52" i="35" s="1"/>
  <c r="R54" i="35" s="1"/>
  <c r="R57" i="35" s="1"/>
  <c r="R60" i="35" s="1"/>
  <c r="Q33" i="35"/>
  <c r="P33" i="35"/>
  <c r="P49" i="35" s="1"/>
  <c r="P52" i="35" s="1"/>
  <c r="P54" i="35" s="1"/>
  <c r="P57" i="35" s="1"/>
  <c r="P60" i="35" s="1"/>
  <c r="O33" i="35"/>
  <c r="N33" i="35"/>
  <c r="M33" i="35"/>
  <c r="L33" i="35"/>
  <c r="L49" i="35" s="1"/>
  <c r="L52" i="35" s="1"/>
  <c r="L54" i="35" s="1"/>
  <c r="L57" i="35" s="1"/>
  <c r="L60" i="35" s="1"/>
  <c r="K33" i="35"/>
  <c r="K49" i="35" s="1"/>
  <c r="K52" i="35" s="1"/>
  <c r="J33" i="35"/>
  <c r="J49" i="35" s="1"/>
  <c r="J52" i="35" s="1"/>
  <c r="J54" i="35" s="1"/>
  <c r="J57" i="35" s="1"/>
  <c r="J60" i="35" s="1"/>
  <c r="I33" i="35"/>
  <c r="H33" i="35"/>
  <c r="H49" i="35" s="1"/>
  <c r="H52" i="35" s="1"/>
  <c r="H54" i="35" s="1"/>
  <c r="H57" i="35" s="1"/>
  <c r="H60" i="35" s="1"/>
  <c r="G33" i="35"/>
  <c r="G49" i="35" s="1"/>
  <c r="G52" i="35" s="1"/>
  <c r="G54" i="35" s="1"/>
  <c r="G57" i="35" s="1"/>
  <c r="G60" i="35" s="1"/>
  <c r="F33" i="35"/>
  <c r="E33" i="35"/>
  <c r="D33" i="35"/>
  <c r="C33" i="35"/>
  <c r="C49" i="35" s="1"/>
  <c r="C52" i="35" s="1"/>
  <c r="C54" i="35" s="1"/>
  <c r="C57" i="35" s="1"/>
  <c r="C60" i="35" s="1"/>
  <c r="W49" i="36"/>
  <c r="W52" i="36" s="1"/>
  <c r="W54" i="36" s="1"/>
  <c r="W57" i="36" s="1"/>
  <c r="W60" i="36" s="1"/>
  <c r="T49" i="36"/>
  <c r="T52" i="36" s="1"/>
  <c r="T54" i="36" s="1"/>
  <c r="T57" i="36" s="1"/>
  <c r="T60" i="36" s="1"/>
  <c r="AA48" i="36"/>
  <c r="Y48" i="36"/>
  <c r="X48" i="36"/>
  <c r="W48" i="36"/>
  <c r="V48" i="36"/>
  <c r="U48" i="36"/>
  <c r="U49" i="36" s="1"/>
  <c r="U52" i="36" s="1"/>
  <c r="U54" i="36" s="1"/>
  <c r="U57" i="36" s="1"/>
  <c r="U60" i="36" s="1"/>
  <c r="T48" i="36"/>
  <c r="S48" i="36"/>
  <c r="R48" i="36"/>
  <c r="Q48" i="36"/>
  <c r="P48" i="36"/>
  <c r="P49" i="36" s="1"/>
  <c r="P52" i="36" s="1"/>
  <c r="P54" i="36" s="1"/>
  <c r="P57" i="36" s="1"/>
  <c r="P60" i="36" s="1"/>
  <c r="O48" i="36"/>
  <c r="O49" i="36" s="1"/>
  <c r="O52" i="36" s="1"/>
  <c r="O54" i="36" s="1"/>
  <c r="O57" i="36" s="1"/>
  <c r="O60" i="36" s="1"/>
  <c r="N48" i="36"/>
  <c r="M48" i="36"/>
  <c r="L48" i="36"/>
  <c r="K48" i="36"/>
  <c r="J48" i="36"/>
  <c r="I48" i="36"/>
  <c r="H48" i="36"/>
  <c r="G48" i="36"/>
  <c r="F48" i="36"/>
  <c r="E48" i="36"/>
  <c r="D48" i="36"/>
  <c r="C48" i="36"/>
  <c r="AA33" i="36"/>
  <c r="Y33" i="36"/>
  <c r="X33" i="36"/>
  <c r="W33" i="36"/>
  <c r="V33" i="36"/>
  <c r="V49" i="36" s="1"/>
  <c r="V52" i="36" s="1"/>
  <c r="V54" i="36" s="1"/>
  <c r="V57" i="36" s="1"/>
  <c r="V60" i="36" s="1"/>
  <c r="U33" i="36"/>
  <c r="T33" i="36"/>
  <c r="S33" i="36"/>
  <c r="S49" i="36" s="1"/>
  <c r="S52" i="36" s="1"/>
  <c r="S54" i="36" s="1"/>
  <c r="S57" i="36" s="1"/>
  <c r="S60" i="36" s="1"/>
  <c r="R33" i="36"/>
  <c r="R49" i="36" s="1"/>
  <c r="R52" i="36" s="1"/>
  <c r="R54" i="36" s="1"/>
  <c r="R57" i="36" s="1"/>
  <c r="R60" i="36" s="1"/>
  <c r="Q33" i="36"/>
  <c r="P33" i="36"/>
  <c r="O33" i="36"/>
  <c r="N33" i="36"/>
  <c r="M33" i="36"/>
  <c r="L33" i="36"/>
  <c r="K33" i="36"/>
  <c r="J33" i="36"/>
  <c r="I33" i="36"/>
  <c r="H33" i="36"/>
  <c r="H49" i="36" s="1"/>
  <c r="H52" i="36" s="1"/>
  <c r="H54" i="36" s="1"/>
  <c r="H57" i="36" s="1"/>
  <c r="H60" i="36" s="1"/>
  <c r="G33" i="36"/>
  <c r="G49" i="36" s="1"/>
  <c r="G52" i="36" s="1"/>
  <c r="G54" i="36" s="1"/>
  <c r="G57" i="36" s="1"/>
  <c r="G60" i="36" s="1"/>
  <c r="F33" i="36"/>
  <c r="F49" i="36" s="1"/>
  <c r="F52" i="36" s="1"/>
  <c r="F54" i="36" s="1"/>
  <c r="F57" i="36" s="1"/>
  <c r="F60" i="36" s="1"/>
  <c r="E33" i="36"/>
  <c r="D33" i="36"/>
  <c r="C33" i="36"/>
  <c r="U52" i="37"/>
  <c r="U54" i="37" s="1"/>
  <c r="U57" i="37" s="1"/>
  <c r="U60" i="37" s="1"/>
  <c r="I49" i="37"/>
  <c r="I52" i="37" s="1"/>
  <c r="I54" i="37" s="1"/>
  <c r="I57" i="37" s="1"/>
  <c r="I60" i="37" s="1"/>
  <c r="AA48" i="37"/>
  <c r="Z48" i="37"/>
  <c r="Y48" i="37"/>
  <c r="X48" i="37"/>
  <c r="W48" i="37"/>
  <c r="V48" i="37"/>
  <c r="U48" i="37"/>
  <c r="T48" i="37"/>
  <c r="S48" i="37"/>
  <c r="R48" i="37"/>
  <c r="Q48" i="37"/>
  <c r="P48" i="37"/>
  <c r="O48" i="37"/>
  <c r="N48" i="37"/>
  <c r="N49" i="37" s="1"/>
  <c r="N52" i="37" s="1"/>
  <c r="N54" i="37" s="1"/>
  <c r="N57" i="37" s="1"/>
  <c r="N60" i="37" s="1"/>
  <c r="M48" i="37"/>
  <c r="L48" i="37"/>
  <c r="K48" i="37"/>
  <c r="J48" i="37"/>
  <c r="I48" i="37"/>
  <c r="H48" i="37"/>
  <c r="G48" i="37"/>
  <c r="F48" i="37"/>
  <c r="E48" i="37"/>
  <c r="E49" i="37" s="1"/>
  <c r="E52" i="37" s="1"/>
  <c r="E54" i="37" s="1"/>
  <c r="E57" i="37" s="1"/>
  <c r="E60" i="37" s="1"/>
  <c r="D48" i="37"/>
  <c r="D49" i="37" s="1"/>
  <c r="D52" i="37" s="1"/>
  <c r="D54" i="37" s="1"/>
  <c r="D57" i="37" s="1"/>
  <c r="D60" i="37" s="1"/>
  <c r="C48" i="37"/>
  <c r="AA33" i="37"/>
  <c r="Y33" i="37"/>
  <c r="X33" i="37"/>
  <c r="Z33" i="37" s="1"/>
  <c r="W33" i="37"/>
  <c r="V33" i="37"/>
  <c r="U33" i="37"/>
  <c r="U49" i="37" s="1"/>
  <c r="T33" i="37"/>
  <c r="T49" i="37" s="1"/>
  <c r="T52" i="37" s="1"/>
  <c r="T54" i="37" s="1"/>
  <c r="T57" i="37" s="1"/>
  <c r="T60" i="37" s="1"/>
  <c r="S33" i="37"/>
  <c r="S49" i="37" s="1"/>
  <c r="S52" i="37" s="1"/>
  <c r="S54" i="37" s="1"/>
  <c r="S57" i="37" s="1"/>
  <c r="S60" i="37" s="1"/>
  <c r="R33" i="37"/>
  <c r="Q33" i="37"/>
  <c r="P33" i="37"/>
  <c r="O33" i="37"/>
  <c r="O49" i="37" s="1"/>
  <c r="O52" i="37" s="1"/>
  <c r="O54" i="37" s="1"/>
  <c r="O57" i="37" s="1"/>
  <c r="O60" i="37" s="1"/>
  <c r="N33" i="37"/>
  <c r="M33" i="37"/>
  <c r="M49" i="37" s="1"/>
  <c r="M52" i="37" s="1"/>
  <c r="M54" i="37" s="1"/>
  <c r="M57" i="37" s="1"/>
  <c r="M60" i="37" s="1"/>
  <c r="L33" i="37"/>
  <c r="K33" i="37"/>
  <c r="J33" i="37"/>
  <c r="I33" i="37"/>
  <c r="H33" i="37"/>
  <c r="H49" i="37" s="1"/>
  <c r="H52" i="37" s="1"/>
  <c r="H54" i="37" s="1"/>
  <c r="H57" i="37" s="1"/>
  <c r="H60" i="37" s="1"/>
  <c r="G33" i="37"/>
  <c r="G49" i="37" s="1"/>
  <c r="G52" i="37" s="1"/>
  <c r="G54" i="37" s="1"/>
  <c r="G57" i="37" s="1"/>
  <c r="G60" i="37" s="1"/>
  <c r="F33" i="37"/>
  <c r="E33" i="37"/>
  <c r="D33" i="37"/>
  <c r="C33" i="37"/>
  <c r="I49" i="38"/>
  <c r="I52" i="38" s="1"/>
  <c r="I54" i="38" s="1"/>
  <c r="I57" i="38" s="1"/>
  <c r="I60" i="38" s="1"/>
  <c r="E49" i="38"/>
  <c r="E52" i="38" s="1"/>
  <c r="E54" i="38" s="1"/>
  <c r="E57" i="38" s="1"/>
  <c r="E60" i="38" s="1"/>
  <c r="AA48" i="38"/>
  <c r="Y48" i="38"/>
  <c r="X48" i="38"/>
  <c r="Z48" i="38" s="1"/>
  <c r="W48" i="38"/>
  <c r="V48" i="38"/>
  <c r="U48" i="38"/>
  <c r="U49" i="38" s="1"/>
  <c r="U52" i="38" s="1"/>
  <c r="U54" i="38" s="1"/>
  <c r="U57" i="38" s="1"/>
  <c r="U60" i="38" s="1"/>
  <c r="T48" i="38"/>
  <c r="S48" i="38"/>
  <c r="R48" i="38"/>
  <c r="R49" i="38" s="1"/>
  <c r="R52" i="38" s="1"/>
  <c r="R54" i="38" s="1"/>
  <c r="R57" i="38" s="1"/>
  <c r="R60" i="38" s="1"/>
  <c r="Q48" i="38"/>
  <c r="Q49" i="38" s="1"/>
  <c r="Q52" i="38" s="1"/>
  <c r="Q54" i="38" s="1"/>
  <c r="Q57" i="38" s="1"/>
  <c r="Q60" i="38" s="1"/>
  <c r="P48" i="38"/>
  <c r="O48" i="38"/>
  <c r="N48" i="38"/>
  <c r="M48" i="38"/>
  <c r="L48" i="38"/>
  <c r="K48" i="38"/>
  <c r="J48" i="38"/>
  <c r="J49" i="38" s="1"/>
  <c r="J52" i="38" s="1"/>
  <c r="J54" i="38" s="1"/>
  <c r="J57" i="38" s="1"/>
  <c r="J60" i="38" s="1"/>
  <c r="I48" i="38"/>
  <c r="H48" i="38"/>
  <c r="G48" i="38"/>
  <c r="F48" i="38"/>
  <c r="F49" i="38" s="1"/>
  <c r="F52" i="38" s="1"/>
  <c r="F54" i="38" s="1"/>
  <c r="F57" i="38" s="1"/>
  <c r="F60" i="38" s="1"/>
  <c r="E48" i="38"/>
  <c r="D48" i="38"/>
  <c r="C48" i="38"/>
  <c r="AA33" i="38"/>
  <c r="AA49" i="38" s="1"/>
  <c r="AA52" i="38" s="1"/>
  <c r="AA54" i="38" s="1"/>
  <c r="AA57" i="38" s="1"/>
  <c r="AA60" i="38" s="1"/>
  <c r="Y33" i="38"/>
  <c r="Y49" i="38" s="1"/>
  <c r="Y52" i="38" s="1"/>
  <c r="Y54" i="38" s="1"/>
  <c r="Y57" i="38" s="1"/>
  <c r="Y60" i="38" s="1"/>
  <c r="X33" i="38"/>
  <c r="X49" i="38" s="1"/>
  <c r="W33" i="38"/>
  <c r="W49" i="38" s="1"/>
  <c r="W52" i="38" s="1"/>
  <c r="W54" i="38" s="1"/>
  <c r="W57" i="38" s="1"/>
  <c r="W60" i="38" s="1"/>
  <c r="V33" i="38"/>
  <c r="U33" i="38"/>
  <c r="T33" i="38"/>
  <c r="T49" i="38" s="1"/>
  <c r="T52" i="38" s="1"/>
  <c r="T54" i="38" s="1"/>
  <c r="T57" i="38" s="1"/>
  <c r="T60" i="38" s="1"/>
  <c r="S33" i="38"/>
  <c r="S49" i="38" s="1"/>
  <c r="S52" i="38" s="1"/>
  <c r="S54" i="38" s="1"/>
  <c r="S57" i="38" s="1"/>
  <c r="S60" i="38" s="1"/>
  <c r="R33" i="38"/>
  <c r="Q33" i="38"/>
  <c r="P33" i="38"/>
  <c r="O33" i="38"/>
  <c r="N33" i="38"/>
  <c r="M33" i="38"/>
  <c r="M49" i="38" s="1"/>
  <c r="M52" i="38" s="1"/>
  <c r="M54" i="38" s="1"/>
  <c r="M57" i="38" s="1"/>
  <c r="M60" i="38" s="1"/>
  <c r="L33" i="38"/>
  <c r="L49" i="38" s="1"/>
  <c r="L52" i="38" s="1"/>
  <c r="L54" i="38" s="1"/>
  <c r="L57" i="38" s="1"/>
  <c r="L60" i="38" s="1"/>
  <c r="K33" i="38"/>
  <c r="J33" i="38"/>
  <c r="I33" i="38"/>
  <c r="H33" i="38"/>
  <c r="G33" i="38"/>
  <c r="F33" i="38"/>
  <c r="E33" i="38"/>
  <c r="D33" i="38"/>
  <c r="D49" i="38" s="1"/>
  <c r="D52" i="38" s="1"/>
  <c r="D54" i="38" s="1"/>
  <c r="D57" i="38" s="1"/>
  <c r="D60" i="38" s="1"/>
  <c r="C33" i="38"/>
  <c r="C49" i="38" s="1"/>
  <c r="C52" i="38" s="1"/>
  <c r="C54" i="38" s="1"/>
  <c r="C57" i="38" s="1"/>
  <c r="C60" i="38" s="1"/>
  <c r="I57" i="39"/>
  <c r="I60" i="39" s="1"/>
  <c r="T49" i="39"/>
  <c r="T52" i="39" s="1"/>
  <c r="T54" i="39" s="1"/>
  <c r="T57" i="39" s="1"/>
  <c r="T60" i="39" s="1"/>
  <c r="P49" i="39"/>
  <c r="P52" i="39" s="1"/>
  <c r="P54" i="39" s="1"/>
  <c r="P57" i="39" s="1"/>
  <c r="P60" i="39" s="1"/>
  <c r="AA48" i="39"/>
  <c r="Y48" i="39"/>
  <c r="X48" i="39"/>
  <c r="W48" i="39"/>
  <c r="V48" i="39"/>
  <c r="U48" i="39"/>
  <c r="U49" i="39" s="1"/>
  <c r="U52" i="39" s="1"/>
  <c r="U54" i="39" s="1"/>
  <c r="U57" i="39" s="1"/>
  <c r="U60" i="39" s="1"/>
  <c r="T48" i="39"/>
  <c r="S48" i="39"/>
  <c r="R48" i="39"/>
  <c r="Q48" i="39"/>
  <c r="Q49" i="39" s="1"/>
  <c r="Q52" i="39" s="1"/>
  <c r="Q54" i="39" s="1"/>
  <c r="Q57" i="39" s="1"/>
  <c r="Q60" i="39" s="1"/>
  <c r="P48" i="39"/>
  <c r="O48" i="39"/>
  <c r="N48" i="39"/>
  <c r="M48" i="39"/>
  <c r="L48" i="39"/>
  <c r="K48" i="39"/>
  <c r="J48" i="39"/>
  <c r="I48" i="39"/>
  <c r="I49" i="39" s="1"/>
  <c r="I52" i="39" s="1"/>
  <c r="I54" i="39" s="1"/>
  <c r="H48" i="39"/>
  <c r="H49" i="39" s="1"/>
  <c r="H52" i="39" s="1"/>
  <c r="H54" i="39" s="1"/>
  <c r="H57" i="39" s="1"/>
  <c r="H60" i="39" s="1"/>
  <c r="G48" i="39"/>
  <c r="F48" i="39"/>
  <c r="E48" i="39"/>
  <c r="D48" i="39"/>
  <c r="C48" i="39"/>
  <c r="AA33" i="39"/>
  <c r="AA49" i="39" s="1"/>
  <c r="AA52" i="39" s="1"/>
  <c r="AA54" i="39" s="1"/>
  <c r="AA57" i="39" s="1"/>
  <c r="AA60" i="39" s="1"/>
  <c r="Y33" i="39"/>
  <c r="X33" i="39"/>
  <c r="X49" i="39" s="1"/>
  <c r="W33" i="39"/>
  <c r="V33" i="39"/>
  <c r="U33" i="39"/>
  <c r="T33" i="39"/>
  <c r="S33" i="39"/>
  <c r="S49" i="39" s="1"/>
  <c r="S52" i="39" s="1"/>
  <c r="S54" i="39" s="1"/>
  <c r="S57" i="39" s="1"/>
  <c r="S60" i="39" s="1"/>
  <c r="R33" i="39"/>
  <c r="Q33" i="39"/>
  <c r="P33" i="39"/>
  <c r="O33" i="39"/>
  <c r="O49" i="39" s="1"/>
  <c r="O52" i="39" s="1"/>
  <c r="O54" i="39" s="1"/>
  <c r="O57" i="39" s="1"/>
  <c r="O60" i="39" s="1"/>
  <c r="N33" i="39"/>
  <c r="N49" i="39" s="1"/>
  <c r="N52" i="39" s="1"/>
  <c r="N54" i="39" s="1"/>
  <c r="N57" i="39" s="1"/>
  <c r="N60" i="39" s="1"/>
  <c r="M33" i="39"/>
  <c r="L33" i="39"/>
  <c r="L49" i="39" s="1"/>
  <c r="L52" i="39" s="1"/>
  <c r="L54" i="39" s="1"/>
  <c r="L57" i="39" s="1"/>
  <c r="L60" i="39" s="1"/>
  <c r="K33" i="39"/>
  <c r="J33" i="39"/>
  <c r="I33" i="39"/>
  <c r="H33" i="39"/>
  <c r="G33" i="39"/>
  <c r="G49" i="39" s="1"/>
  <c r="G52" i="39" s="1"/>
  <c r="G54" i="39" s="1"/>
  <c r="G57" i="39" s="1"/>
  <c r="G60" i="39" s="1"/>
  <c r="F33" i="39"/>
  <c r="F49" i="39" s="1"/>
  <c r="F52" i="39" s="1"/>
  <c r="F54" i="39" s="1"/>
  <c r="F57" i="39" s="1"/>
  <c r="F60" i="39" s="1"/>
  <c r="E33" i="39"/>
  <c r="D33" i="39"/>
  <c r="D49" i="39" s="1"/>
  <c r="D52" i="39" s="1"/>
  <c r="D54" i="39" s="1"/>
  <c r="D57" i="39" s="1"/>
  <c r="D60" i="39" s="1"/>
  <c r="C33" i="39"/>
  <c r="C49" i="39" s="1"/>
  <c r="C52" i="39" s="1"/>
  <c r="C54" i="39" s="1"/>
  <c r="C57" i="39" s="1"/>
  <c r="C60" i="39" s="1"/>
  <c r="O60" i="40"/>
  <c r="H57" i="40"/>
  <c r="H60" i="40" s="1"/>
  <c r="AA48" i="40"/>
  <c r="Y48" i="40"/>
  <c r="X48" i="40"/>
  <c r="Z48" i="40" s="1"/>
  <c r="W48" i="40"/>
  <c r="W49" i="40" s="1"/>
  <c r="W52" i="40" s="1"/>
  <c r="W54" i="40" s="1"/>
  <c r="W57" i="40" s="1"/>
  <c r="W60" i="40" s="1"/>
  <c r="V48" i="40"/>
  <c r="U48" i="40"/>
  <c r="T48" i="40"/>
  <c r="S48" i="40"/>
  <c r="R48" i="40"/>
  <c r="Q48" i="40"/>
  <c r="P48" i="40"/>
  <c r="O48" i="40"/>
  <c r="N48" i="40"/>
  <c r="M48" i="40"/>
  <c r="L48" i="40"/>
  <c r="K48" i="40"/>
  <c r="J48" i="40"/>
  <c r="I48" i="40"/>
  <c r="H48" i="40"/>
  <c r="H49" i="40" s="1"/>
  <c r="H52" i="40" s="1"/>
  <c r="H54" i="40" s="1"/>
  <c r="G48" i="40"/>
  <c r="F48" i="40"/>
  <c r="E48" i="40"/>
  <c r="D48" i="40"/>
  <c r="C48" i="40"/>
  <c r="AA33" i="40"/>
  <c r="AA49" i="40" s="1"/>
  <c r="AA52" i="40" s="1"/>
  <c r="AA54" i="40" s="1"/>
  <c r="AA57" i="40" s="1"/>
  <c r="AA60" i="40" s="1"/>
  <c r="Y33" i="40"/>
  <c r="Y49" i="40" s="1"/>
  <c r="Y52" i="40" s="1"/>
  <c r="Y54" i="40" s="1"/>
  <c r="Y57" i="40" s="1"/>
  <c r="Y60" i="40" s="1"/>
  <c r="X33" i="40"/>
  <c r="W33" i="40"/>
  <c r="V33" i="40"/>
  <c r="V49" i="40" s="1"/>
  <c r="V52" i="40" s="1"/>
  <c r="V54" i="40" s="1"/>
  <c r="V57" i="40" s="1"/>
  <c r="V60" i="40" s="1"/>
  <c r="U33" i="40"/>
  <c r="U49" i="40" s="1"/>
  <c r="U52" i="40" s="1"/>
  <c r="U54" i="40" s="1"/>
  <c r="U57" i="40" s="1"/>
  <c r="U60" i="40" s="1"/>
  <c r="T33" i="40"/>
  <c r="S33" i="40"/>
  <c r="S49" i="40" s="1"/>
  <c r="S52" i="40" s="1"/>
  <c r="S54" i="40" s="1"/>
  <c r="S57" i="40" s="1"/>
  <c r="S60" i="40" s="1"/>
  <c r="R33" i="40"/>
  <c r="R49" i="40" s="1"/>
  <c r="R52" i="40" s="1"/>
  <c r="R54" i="40" s="1"/>
  <c r="R57" i="40" s="1"/>
  <c r="R60" i="40" s="1"/>
  <c r="Q33" i="40"/>
  <c r="Q49" i="40" s="1"/>
  <c r="Q52" i="40" s="1"/>
  <c r="Q54" i="40" s="1"/>
  <c r="Q57" i="40" s="1"/>
  <c r="Q60" i="40" s="1"/>
  <c r="P33" i="40"/>
  <c r="O33" i="40"/>
  <c r="O49" i="40" s="1"/>
  <c r="O52" i="40" s="1"/>
  <c r="O54" i="40" s="1"/>
  <c r="O57" i="40" s="1"/>
  <c r="N33" i="40"/>
  <c r="M33" i="40"/>
  <c r="L33" i="40"/>
  <c r="K33" i="40"/>
  <c r="K49" i="40" s="1"/>
  <c r="K52" i="40" s="1"/>
  <c r="K54" i="40" s="1"/>
  <c r="K57" i="40" s="1"/>
  <c r="K60" i="40" s="1"/>
  <c r="J33" i="40"/>
  <c r="I33" i="40"/>
  <c r="H33" i="40"/>
  <c r="G33" i="40"/>
  <c r="G49" i="40" s="1"/>
  <c r="G52" i="40" s="1"/>
  <c r="G54" i="40" s="1"/>
  <c r="G57" i="40" s="1"/>
  <c r="G60" i="40" s="1"/>
  <c r="F33" i="40"/>
  <c r="F49" i="40" s="1"/>
  <c r="F52" i="40" s="1"/>
  <c r="F54" i="40" s="1"/>
  <c r="F57" i="40" s="1"/>
  <c r="F60" i="40" s="1"/>
  <c r="E33" i="40"/>
  <c r="E49" i="40" s="1"/>
  <c r="E52" i="40" s="1"/>
  <c r="E54" i="40" s="1"/>
  <c r="E57" i="40" s="1"/>
  <c r="E60" i="40" s="1"/>
  <c r="D33" i="40"/>
  <c r="C33" i="40"/>
  <c r="C49" i="40" s="1"/>
  <c r="C52" i="40" s="1"/>
  <c r="C54" i="40" s="1"/>
  <c r="C57" i="40" s="1"/>
  <c r="C60" i="40" s="1"/>
  <c r="R49" i="41"/>
  <c r="R52" i="41" s="1"/>
  <c r="R54" i="41" s="1"/>
  <c r="R57" i="41" s="1"/>
  <c r="R60" i="41" s="1"/>
  <c r="N49" i="41"/>
  <c r="N52" i="41" s="1"/>
  <c r="N54" i="41" s="1"/>
  <c r="N57" i="41" s="1"/>
  <c r="N60" i="41" s="1"/>
  <c r="K49" i="41"/>
  <c r="K52" i="41" s="1"/>
  <c r="K54" i="41" s="1"/>
  <c r="K57" i="41" s="1"/>
  <c r="K60" i="41" s="1"/>
  <c r="AA48" i="41"/>
  <c r="Y48" i="41"/>
  <c r="X48" i="41"/>
  <c r="Z48" i="41" s="1"/>
  <c r="W48" i="41"/>
  <c r="W49" i="41" s="1"/>
  <c r="W52" i="41" s="1"/>
  <c r="W54" i="41" s="1"/>
  <c r="W57" i="41" s="1"/>
  <c r="W60" i="41" s="1"/>
  <c r="V48" i="41"/>
  <c r="U48" i="41"/>
  <c r="T48" i="41"/>
  <c r="S48" i="41"/>
  <c r="S49" i="41" s="1"/>
  <c r="S52" i="41" s="1"/>
  <c r="S54" i="41" s="1"/>
  <c r="S57" i="41" s="1"/>
  <c r="S60" i="41" s="1"/>
  <c r="R48" i="41"/>
  <c r="Q48" i="41"/>
  <c r="P48" i="41"/>
  <c r="O48" i="41"/>
  <c r="N48" i="41"/>
  <c r="M48" i="41"/>
  <c r="L48" i="41"/>
  <c r="K48" i="41"/>
  <c r="J48" i="41"/>
  <c r="I48" i="41"/>
  <c r="H48" i="41"/>
  <c r="G48" i="41"/>
  <c r="F48" i="41"/>
  <c r="E48" i="41"/>
  <c r="D48" i="41"/>
  <c r="C48" i="41"/>
  <c r="AA33" i="41"/>
  <c r="Y33" i="41"/>
  <c r="Y49" i="41" s="1"/>
  <c r="Y52" i="41" s="1"/>
  <c r="Y54" i="41" s="1"/>
  <c r="Y57" i="41" s="1"/>
  <c r="Y60" i="41" s="1"/>
  <c r="X33" i="41"/>
  <c r="X49" i="41" s="1"/>
  <c r="X52" i="41" s="1"/>
  <c r="W33" i="41"/>
  <c r="V33" i="41"/>
  <c r="V49" i="41" s="1"/>
  <c r="V52" i="41" s="1"/>
  <c r="V54" i="41" s="1"/>
  <c r="V57" i="41" s="1"/>
  <c r="V60" i="41" s="1"/>
  <c r="U33" i="41"/>
  <c r="U49" i="41" s="1"/>
  <c r="U52" i="41" s="1"/>
  <c r="U54" i="41" s="1"/>
  <c r="U57" i="41" s="1"/>
  <c r="U60" i="41" s="1"/>
  <c r="T33" i="41"/>
  <c r="S33" i="41"/>
  <c r="R33" i="41"/>
  <c r="Q33" i="41"/>
  <c r="P33" i="41"/>
  <c r="P49" i="41" s="1"/>
  <c r="P52" i="41" s="1"/>
  <c r="P54" i="41" s="1"/>
  <c r="P57" i="41" s="1"/>
  <c r="P60" i="41" s="1"/>
  <c r="O33" i="41"/>
  <c r="N33" i="41"/>
  <c r="M33" i="41"/>
  <c r="M49" i="41" s="1"/>
  <c r="M52" i="41" s="1"/>
  <c r="M54" i="41" s="1"/>
  <c r="M57" i="41" s="1"/>
  <c r="M60" i="41" s="1"/>
  <c r="L33" i="41"/>
  <c r="L49" i="41" s="1"/>
  <c r="L52" i="41" s="1"/>
  <c r="L54" i="41" s="1"/>
  <c r="L57" i="41" s="1"/>
  <c r="L60" i="41" s="1"/>
  <c r="K33" i="41"/>
  <c r="J33" i="41"/>
  <c r="J49" i="41" s="1"/>
  <c r="J52" i="41" s="1"/>
  <c r="J54" i="41" s="1"/>
  <c r="J57" i="41" s="1"/>
  <c r="J60" i="41" s="1"/>
  <c r="I33" i="41"/>
  <c r="I49" i="41" s="1"/>
  <c r="I52" i="41" s="1"/>
  <c r="I54" i="41" s="1"/>
  <c r="I57" i="41" s="1"/>
  <c r="I60" i="41" s="1"/>
  <c r="H33" i="41"/>
  <c r="G33" i="41"/>
  <c r="F33" i="41"/>
  <c r="F49" i="41" s="1"/>
  <c r="F52" i="41" s="1"/>
  <c r="F54" i="41" s="1"/>
  <c r="F57" i="41" s="1"/>
  <c r="F60" i="41" s="1"/>
  <c r="E33" i="41"/>
  <c r="E49" i="41" s="1"/>
  <c r="E52" i="41" s="1"/>
  <c r="E54" i="41" s="1"/>
  <c r="E57" i="41" s="1"/>
  <c r="E60" i="41" s="1"/>
  <c r="D33" i="41"/>
  <c r="D49" i="41" s="1"/>
  <c r="D52" i="41" s="1"/>
  <c r="D54" i="41" s="1"/>
  <c r="D57" i="41" s="1"/>
  <c r="D60" i="41" s="1"/>
  <c r="C33" i="41"/>
  <c r="U60" i="42"/>
  <c r="E60" i="42"/>
  <c r="R49" i="42"/>
  <c r="R52" i="42" s="1"/>
  <c r="R54" i="42" s="1"/>
  <c r="R57" i="42" s="1"/>
  <c r="R60" i="42" s="1"/>
  <c r="Q49" i="42"/>
  <c r="Q52" i="42" s="1"/>
  <c r="Q54" i="42" s="1"/>
  <c r="Q57" i="42" s="1"/>
  <c r="Q60" i="42" s="1"/>
  <c r="E49" i="42"/>
  <c r="E52" i="42" s="1"/>
  <c r="E54" i="42" s="1"/>
  <c r="E57" i="42" s="1"/>
  <c r="AA48" i="42"/>
  <c r="Y48" i="42"/>
  <c r="X48" i="42"/>
  <c r="Z48" i="42" s="1"/>
  <c r="W48" i="42"/>
  <c r="V48" i="42"/>
  <c r="U48" i="42"/>
  <c r="T48" i="42"/>
  <c r="S48" i="42"/>
  <c r="R48" i="42"/>
  <c r="Q48" i="42"/>
  <c r="P48" i="42"/>
  <c r="O48" i="42"/>
  <c r="N48" i="42"/>
  <c r="M48" i="42"/>
  <c r="L48" i="42"/>
  <c r="K48" i="42"/>
  <c r="J48" i="42"/>
  <c r="J49" i="42" s="1"/>
  <c r="J52" i="42" s="1"/>
  <c r="J54" i="42" s="1"/>
  <c r="J57" i="42" s="1"/>
  <c r="J60" i="42" s="1"/>
  <c r="I48" i="42"/>
  <c r="H48" i="42"/>
  <c r="G48" i="42"/>
  <c r="F48" i="42"/>
  <c r="F49" i="42" s="1"/>
  <c r="F52" i="42" s="1"/>
  <c r="F54" i="42" s="1"/>
  <c r="F57" i="42" s="1"/>
  <c r="F60" i="42" s="1"/>
  <c r="E48" i="42"/>
  <c r="D48" i="42"/>
  <c r="C48" i="42"/>
  <c r="AA33" i="42"/>
  <c r="AA49" i="42" s="1"/>
  <c r="AA52" i="42" s="1"/>
  <c r="AA54" i="42" s="1"/>
  <c r="AA57" i="42" s="1"/>
  <c r="AA60" i="42" s="1"/>
  <c r="Y33" i="42"/>
  <c r="Y49" i="42" s="1"/>
  <c r="Y52" i="42" s="1"/>
  <c r="Y54" i="42" s="1"/>
  <c r="Y57" i="42" s="1"/>
  <c r="Y60" i="42" s="1"/>
  <c r="X33" i="42"/>
  <c r="X49" i="42" s="1"/>
  <c r="W33" i="42"/>
  <c r="W49" i="42" s="1"/>
  <c r="W52" i="42" s="1"/>
  <c r="W54" i="42" s="1"/>
  <c r="W57" i="42" s="1"/>
  <c r="W60" i="42" s="1"/>
  <c r="V33" i="42"/>
  <c r="U33" i="42"/>
  <c r="U49" i="42" s="1"/>
  <c r="U52" i="42" s="1"/>
  <c r="U54" i="42" s="1"/>
  <c r="U57" i="42" s="1"/>
  <c r="T33" i="42"/>
  <c r="S33" i="42"/>
  <c r="R33" i="42"/>
  <c r="Q33" i="42"/>
  <c r="P33" i="42"/>
  <c r="P49" i="42" s="1"/>
  <c r="P52" i="42" s="1"/>
  <c r="P54" i="42" s="1"/>
  <c r="P57" i="42" s="1"/>
  <c r="P60" i="42" s="1"/>
  <c r="O33" i="42"/>
  <c r="O49" i="42" s="1"/>
  <c r="O52" i="42" s="1"/>
  <c r="O54" i="42" s="1"/>
  <c r="O57" i="42" s="1"/>
  <c r="O60" i="42" s="1"/>
  <c r="N33" i="42"/>
  <c r="M33" i="42"/>
  <c r="M49" i="42" s="1"/>
  <c r="M52" i="42" s="1"/>
  <c r="M54" i="42" s="1"/>
  <c r="M57" i="42" s="1"/>
  <c r="M60" i="42" s="1"/>
  <c r="L33" i="42"/>
  <c r="K33" i="42"/>
  <c r="J33" i="42"/>
  <c r="I33" i="42"/>
  <c r="I49" i="42" s="1"/>
  <c r="I52" i="42" s="1"/>
  <c r="I54" i="42" s="1"/>
  <c r="I57" i="42" s="1"/>
  <c r="I60" i="42" s="1"/>
  <c r="H33" i="42"/>
  <c r="H49" i="42" s="1"/>
  <c r="H52" i="42" s="1"/>
  <c r="H54" i="42" s="1"/>
  <c r="H57" i="42" s="1"/>
  <c r="H60" i="42" s="1"/>
  <c r="G33" i="42"/>
  <c r="F33" i="42"/>
  <c r="E33" i="42"/>
  <c r="D33" i="42"/>
  <c r="D49" i="42" s="1"/>
  <c r="D52" i="42" s="1"/>
  <c r="D54" i="42" s="1"/>
  <c r="D57" i="42" s="1"/>
  <c r="D60" i="42" s="1"/>
  <c r="C33" i="42"/>
  <c r="C49" i="42" s="1"/>
  <c r="C52" i="42" s="1"/>
  <c r="C54" i="42" s="1"/>
  <c r="C57" i="42" s="1"/>
  <c r="C60" i="42" s="1"/>
  <c r="W52" i="43"/>
  <c r="W54" i="43" s="1"/>
  <c r="W57" i="43" s="1"/>
  <c r="W60" i="43" s="1"/>
  <c r="P49" i="43"/>
  <c r="P52" i="43" s="1"/>
  <c r="P54" i="43" s="1"/>
  <c r="P57" i="43" s="1"/>
  <c r="P60" i="43" s="1"/>
  <c r="L49" i="43"/>
  <c r="L52" i="43" s="1"/>
  <c r="L54" i="43" s="1"/>
  <c r="L57" i="43" s="1"/>
  <c r="L60" i="43" s="1"/>
  <c r="H49" i="43"/>
  <c r="H52" i="43" s="1"/>
  <c r="H54" i="43" s="1"/>
  <c r="H57" i="43" s="1"/>
  <c r="H60" i="43" s="1"/>
  <c r="AA48" i="43"/>
  <c r="Y48" i="43"/>
  <c r="X48" i="43"/>
  <c r="Z48" i="43" s="1"/>
  <c r="W48" i="43"/>
  <c r="V48" i="43"/>
  <c r="U48" i="43"/>
  <c r="T48" i="43"/>
  <c r="S48" i="43"/>
  <c r="R48" i="43"/>
  <c r="Q48" i="43"/>
  <c r="Q49" i="43" s="1"/>
  <c r="Q52" i="43" s="1"/>
  <c r="Q54" i="43" s="1"/>
  <c r="Q57" i="43" s="1"/>
  <c r="Q60" i="43" s="1"/>
  <c r="P48" i="43"/>
  <c r="O48" i="43"/>
  <c r="N48" i="43"/>
  <c r="M48" i="43"/>
  <c r="L48" i="43"/>
  <c r="K48" i="43"/>
  <c r="J48" i="43"/>
  <c r="I48" i="43"/>
  <c r="I49" i="43" s="1"/>
  <c r="I52" i="43" s="1"/>
  <c r="I54" i="43" s="1"/>
  <c r="I57" i="43" s="1"/>
  <c r="I60" i="43" s="1"/>
  <c r="H48" i="43"/>
  <c r="G48" i="43"/>
  <c r="F48" i="43"/>
  <c r="E48" i="43"/>
  <c r="D48" i="43"/>
  <c r="C48" i="43"/>
  <c r="AA33" i="43"/>
  <c r="AA49" i="43" s="1"/>
  <c r="AA52" i="43" s="1"/>
  <c r="AA54" i="43" s="1"/>
  <c r="AA57" i="43" s="1"/>
  <c r="AA60" i="43" s="1"/>
  <c r="Z33" i="43"/>
  <c r="Y33" i="43"/>
  <c r="X33" i="43"/>
  <c r="W33" i="43"/>
  <c r="W49" i="43" s="1"/>
  <c r="V33" i="43"/>
  <c r="V49" i="43" s="1"/>
  <c r="V52" i="43" s="1"/>
  <c r="V54" i="43" s="1"/>
  <c r="V57" i="43" s="1"/>
  <c r="V60" i="43" s="1"/>
  <c r="U33" i="43"/>
  <c r="T33" i="43"/>
  <c r="T49" i="43" s="1"/>
  <c r="T52" i="43" s="1"/>
  <c r="T54" i="43" s="1"/>
  <c r="T57" i="43" s="1"/>
  <c r="T60" i="43" s="1"/>
  <c r="S33" i="43"/>
  <c r="R33" i="43"/>
  <c r="Q33" i="43"/>
  <c r="P33" i="43"/>
  <c r="O33" i="43"/>
  <c r="N33" i="43"/>
  <c r="M33" i="43"/>
  <c r="L33" i="43"/>
  <c r="K33" i="43"/>
  <c r="K49" i="43" s="1"/>
  <c r="K52" i="43" s="1"/>
  <c r="K54" i="43" s="1"/>
  <c r="K57" i="43" s="1"/>
  <c r="K60" i="43" s="1"/>
  <c r="J33" i="43"/>
  <c r="J49" i="43" s="1"/>
  <c r="J52" i="43" s="1"/>
  <c r="J54" i="43" s="1"/>
  <c r="J57" i="43" s="1"/>
  <c r="J60" i="43" s="1"/>
  <c r="I33" i="43"/>
  <c r="H33" i="43"/>
  <c r="G33" i="43"/>
  <c r="F33" i="43"/>
  <c r="E33" i="43"/>
  <c r="D33" i="43"/>
  <c r="D49" i="43" s="1"/>
  <c r="D52" i="43" s="1"/>
  <c r="D54" i="43" s="1"/>
  <c r="D57" i="43" s="1"/>
  <c r="D60" i="43" s="1"/>
  <c r="C33" i="43"/>
  <c r="C49" i="43" s="1"/>
  <c r="C52" i="43" s="1"/>
  <c r="C54" i="43" s="1"/>
  <c r="C57" i="43" s="1"/>
  <c r="C60" i="43" s="1"/>
  <c r="AA52" i="44"/>
  <c r="AA54" i="44" s="1"/>
  <c r="AA57" i="44" s="1"/>
  <c r="AA60" i="44" s="1"/>
  <c r="V52" i="44"/>
  <c r="V54" i="44" s="1"/>
  <c r="V57" i="44" s="1"/>
  <c r="V60" i="44" s="1"/>
  <c r="K52" i="44"/>
  <c r="K54" i="44" s="1"/>
  <c r="K57" i="44" s="1"/>
  <c r="K60" i="44" s="1"/>
  <c r="P49" i="44"/>
  <c r="P52" i="44" s="1"/>
  <c r="P54" i="44" s="1"/>
  <c r="P57" i="44" s="1"/>
  <c r="P60" i="44" s="1"/>
  <c r="K49" i="44"/>
  <c r="G49" i="44"/>
  <c r="G52" i="44" s="1"/>
  <c r="G54" i="44" s="1"/>
  <c r="G57" i="44" s="1"/>
  <c r="G60" i="44" s="1"/>
  <c r="AA48" i="44"/>
  <c r="Y48" i="44"/>
  <c r="X48" i="44"/>
  <c r="W48" i="44"/>
  <c r="V48" i="44"/>
  <c r="U48" i="44"/>
  <c r="T48" i="44"/>
  <c r="T49" i="44" s="1"/>
  <c r="T52" i="44" s="1"/>
  <c r="T54" i="44" s="1"/>
  <c r="T57" i="44" s="1"/>
  <c r="T60" i="44" s="1"/>
  <c r="S48" i="44"/>
  <c r="R48" i="44"/>
  <c r="Q48" i="44"/>
  <c r="P48" i="44"/>
  <c r="O48" i="44"/>
  <c r="O49" i="44" s="1"/>
  <c r="O52" i="44" s="1"/>
  <c r="O54" i="44" s="1"/>
  <c r="O57" i="44" s="1"/>
  <c r="O60" i="44" s="1"/>
  <c r="N48" i="44"/>
  <c r="M48" i="44"/>
  <c r="L48" i="44"/>
  <c r="K48" i="44"/>
  <c r="J48" i="44"/>
  <c r="I48" i="44"/>
  <c r="H48" i="44"/>
  <c r="G48" i="44"/>
  <c r="F48" i="44"/>
  <c r="E48" i="44"/>
  <c r="D48" i="44"/>
  <c r="C48" i="44"/>
  <c r="AA33" i="44"/>
  <c r="AA49" i="44" s="1"/>
  <c r="Y33" i="44"/>
  <c r="X33" i="44"/>
  <c r="W33" i="44"/>
  <c r="W49" i="44" s="1"/>
  <c r="W52" i="44" s="1"/>
  <c r="W54" i="44" s="1"/>
  <c r="W57" i="44" s="1"/>
  <c r="W60" i="44" s="1"/>
  <c r="V33" i="44"/>
  <c r="V49" i="44" s="1"/>
  <c r="U33" i="44"/>
  <c r="T33" i="44"/>
  <c r="S33" i="44"/>
  <c r="R33" i="44"/>
  <c r="R49" i="44" s="1"/>
  <c r="R52" i="44" s="1"/>
  <c r="R54" i="44" s="1"/>
  <c r="R57" i="44" s="1"/>
  <c r="R60" i="44" s="1"/>
  <c r="Q33" i="44"/>
  <c r="P33" i="44"/>
  <c r="O33" i="44"/>
  <c r="N33" i="44"/>
  <c r="N49" i="44" s="1"/>
  <c r="N52" i="44" s="1"/>
  <c r="N54" i="44" s="1"/>
  <c r="N57" i="44" s="1"/>
  <c r="N60" i="44" s="1"/>
  <c r="M33" i="44"/>
  <c r="L33" i="44"/>
  <c r="K33" i="44"/>
  <c r="J33" i="44"/>
  <c r="J49" i="44" s="1"/>
  <c r="J52" i="44" s="1"/>
  <c r="J54" i="44" s="1"/>
  <c r="J57" i="44" s="1"/>
  <c r="J60" i="44" s="1"/>
  <c r="I33" i="44"/>
  <c r="H33" i="44"/>
  <c r="H49" i="44" s="1"/>
  <c r="H52" i="44" s="1"/>
  <c r="H54" i="44" s="1"/>
  <c r="H57" i="44" s="1"/>
  <c r="H60" i="44" s="1"/>
  <c r="G33" i="44"/>
  <c r="F33" i="44"/>
  <c r="E33" i="44"/>
  <c r="D33" i="44"/>
  <c r="C33" i="44"/>
  <c r="C49" i="44" s="1"/>
  <c r="C52" i="44" s="1"/>
  <c r="C54" i="44" s="1"/>
  <c r="C57" i="44" s="1"/>
  <c r="C60" i="44" s="1"/>
  <c r="W49" i="45"/>
  <c r="W52" i="45" s="1"/>
  <c r="W54" i="45" s="1"/>
  <c r="W57" i="45" s="1"/>
  <c r="W60" i="45" s="1"/>
  <c r="O49" i="45"/>
  <c r="O52" i="45" s="1"/>
  <c r="O54" i="45" s="1"/>
  <c r="O57" i="45" s="1"/>
  <c r="O60" i="45" s="1"/>
  <c r="AA48" i="45"/>
  <c r="Y48" i="45"/>
  <c r="X48" i="45"/>
  <c r="W48" i="45"/>
  <c r="V48" i="45"/>
  <c r="U48" i="45"/>
  <c r="T48" i="45"/>
  <c r="S48" i="45"/>
  <c r="R48" i="45"/>
  <c r="Q48" i="45"/>
  <c r="P48" i="45"/>
  <c r="O48" i="45"/>
  <c r="N48" i="45"/>
  <c r="M48" i="45"/>
  <c r="L48" i="45"/>
  <c r="K48" i="45"/>
  <c r="J48" i="45"/>
  <c r="I48" i="45"/>
  <c r="H48" i="45"/>
  <c r="G48" i="45"/>
  <c r="F48" i="45"/>
  <c r="E48" i="45"/>
  <c r="D48" i="45"/>
  <c r="C48" i="45"/>
  <c r="AA33" i="45"/>
  <c r="Y33" i="45"/>
  <c r="X33" i="45"/>
  <c r="W33" i="45"/>
  <c r="V33" i="45"/>
  <c r="V49" i="45" s="1"/>
  <c r="V52" i="45" s="1"/>
  <c r="V54" i="45" s="1"/>
  <c r="V57" i="45" s="1"/>
  <c r="V60" i="45" s="1"/>
  <c r="U33" i="45"/>
  <c r="U49" i="45" s="1"/>
  <c r="U52" i="45" s="1"/>
  <c r="U54" i="45" s="1"/>
  <c r="U57" i="45" s="1"/>
  <c r="U60" i="45" s="1"/>
  <c r="T33" i="45"/>
  <c r="S33" i="45"/>
  <c r="R33" i="45"/>
  <c r="Q33" i="45"/>
  <c r="P33" i="45"/>
  <c r="O33" i="45"/>
  <c r="N33" i="45"/>
  <c r="M33" i="45"/>
  <c r="M49" i="45" s="1"/>
  <c r="M52" i="45" s="1"/>
  <c r="M54" i="45" s="1"/>
  <c r="M57" i="45" s="1"/>
  <c r="M60" i="45" s="1"/>
  <c r="L33" i="45"/>
  <c r="K33" i="45"/>
  <c r="K49" i="45" s="1"/>
  <c r="K52" i="45" s="1"/>
  <c r="K54" i="45" s="1"/>
  <c r="K57" i="45" s="1"/>
  <c r="K60" i="45" s="1"/>
  <c r="J33" i="45"/>
  <c r="J49" i="45" s="1"/>
  <c r="J52" i="45" s="1"/>
  <c r="J54" i="45" s="1"/>
  <c r="J57" i="45" s="1"/>
  <c r="J60" i="45" s="1"/>
  <c r="I33" i="45"/>
  <c r="H33" i="45"/>
  <c r="H49" i="45" s="1"/>
  <c r="H52" i="45" s="1"/>
  <c r="H54" i="45" s="1"/>
  <c r="H57" i="45" s="1"/>
  <c r="H60" i="45" s="1"/>
  <c r="G33" i="45"/>
  <c r="G49" i="45" s="1"/>
  <c r="G52" i="45" s="1"/>
  <c r="G54" i="45" s="1"/>
  <c r="G57" i="45" s="1"/>
  <c r="G60" i="45" s="1"/>
  <c r="F33" i="45"/>
  <c r="E33" i="45"/>
  <c r="D33" i="45"/>
  <c r="C33" i="45"/>
  <c r="J52" i="46"/>
  <c r="J54" i="46" s="1"/>
  <c r="J57" i="46" s="1"/>
  <c r="J60" i="46" s="1"/>
  <c r="AA49" i="46"/>
  <c r="AA52" i="46" s="1"/>
  <c r="AA54" i="46" s="1"/>
  <c r="AA57" i="46" s="1"/>
  <c r="AA60" i="46" s="1"/>
  <c r="S49" i="46"/>
  <c r="S52" i="46" s="1"/>
  <c r="S54" i="46" s="1"/>
  <c r="S57" i="46" s="1"/>
  <c r="S60" i="46" s="1"/>
  <c r="J49" i="46"/>
  <c r="G49" i="46"/>
  <c r="G52" i="46" s="1"/>
  <c r="G54" i="46" s="1"/>
  <c r="G57" i="46" s="1"/>
  <c r="G60" i="46" s="1"/>
  <c r="AA48" i="46"/>
  <c r="Y48" i="46"/>
  <c r="X48" i="46"/>
  <c r="W48" i="46"/>
  <c r="W49" i="46" s="1"/>
  <c r="W52" i="46" s="1"/>
  <c r="W54" i="46" s="1"/>
  <c r="W57" i="46" s="1"/>
  <c r="W60" i="46" s="1"/>
  <c r="V48" i="46"/>
  <c r="U48" i="46"/>
  <c r="T48" i="46"/>
  <c r="S48" i="46"/>
  <c r="R48" i="46"/>
  <c r="Q48" i="46"/>
  <c r="P48" i="46"/>
  <c r="O48" i="46"/>
  <c r="N48" i="46"/>
  <c r="M48" i="46"/>
  <c r="L48" i="46"/>
  <c r="K48" i="46"/>
  <c r="K49" i="46" s="1"/>
  <c r="K52" i="46" s="1"/>
  <c r="K54" i="46" s="1"/>
  <c r="K57" i="46" s="1"/>
  <c r="K60" i="46" s="1"/>
  <c r="J48" i="46"/>
  <c r="I48" i="46"/>
  <c r="H48" i="46"/>
  <c r="H49" i="46" s="1"/>
  <c r="H52" i="46" s="1"/>
  <c r="H54" i="46" s="1"/>
  <c r="H57" i="46" s="1"/>
  <c r="H60" i="46" s="1"/>
  <c r="G48" i="46"/>
  <c r="F48" i="46"/>
  <c r="E48" i="46"/>
  <c r="D48" i="46"/>
  <c r="C48" i="46"/>
  <c r="AA33" i="46"/>
  <c r="Y33" i="46"/>
  <c r="Y49" i="46" s="1"/>
  <c r="Y52" i="46" s="1"/>
  <c r="Y54" i="46" s="1"/>
  <c r="Y57" i="46" s="1"/>
  <c r="Y60" i="46" s="1"/>
  <c r="X33" i="46"/>
  <c r="Z33" i="46" s="1"/>
  <c r="W33" i="46"/>
  <c r="V33" i="46"/>
  <c r="U33" i="46"/>
  <c r="T33" i="46"/>
  <c r="T49" i="46" s="1"/>
  <c r="T52" i="46" s="1"/>
  <c r="T54" i="46" s="1"/>
  <c r="T57" i="46" s="1"/>
  <c r="T60" i="46" s="1"/>
  <c r="S33" i="46"/>
  <c r="R33" i="46"/>
  <c r="R49" i="46" s="1"/>
  <c r="R52" i="46" s="1"/>
  <c r="R54" i="46" s="1"/>
  <c r="R57" i="46" s="1"/>
  <c r="R60" i="46" s="1"/>
  <c r="Q33" i="46"/>
  <c r="Q49" i="46" s="1"/>
  <c r="Q52" i="46" s="1"/>
  <c r="Q54" i="46" s="1"/>
  <c r="Q57" i="46" s="1"/>
  <c r="Q60" i="46" s="1"/>
  <c r="P33" i="46"/>
  <c r="O33" i="46"/>
  <c r="O49" i="46" s="1"/>
  <c r="O52" i="46" s="1"/>
  <c r="O54" i="46" s="1"/>
  <c r="O57" i="46" s="1"/>
  <c r="O60" i="46" s="1"/>
  <c r="N33" i="46"/>
  <c r="N49" i="46" s="1"/>
  <c r="N52" i="46" s="1"/>
  <c r="N54" i="46" s="1"/>
  <c r="N57" i="46" s="1"/>
  <c r="N60" i="46" s="1"/>
  <c r="M33" i="46"/>
  <c r="L33" i="46"/>
  <c r="K33" i="46"/>
  <c r="J33" i="46"/>
  <c r="I33" i="46"/>
  <c r="I49" i="46" s="1"/>
  <c r="I52" i="46" s="1"/>
  <c r="I54" i="46" s="1"/>
  <c r="I57" i="46" s="1"/>
  <c r="I60" i="46" s="1"/>
  <c r="H33" i="46"/>
  <c r="G33" i="46"/>
  <c r="F33" i="46"/>
  <c r="E33" i="46"/>
  <c r="E49" i="46" s="1"/>
  <c r="E52" i="46" s="1"/>
  <c r="E54" i="46" s="1"/>
  <c r="E57" i="46" s="1"/>
  <c r="E60" i="46" s="1"/>
  <c r="D33" i="46"/>
  <c r="D49" i="46" s="1"/>
  <c r="D52" i="46" s="1"/>
  <c r="D54" i="46" s="1"/>
  <c r="D57" i="46" s="1"/>
  <c r="D60" i="46" s="1"/>
  <c r="C33" i="46"/>
  <c r="C49" i="46" s="1"/>
  <c r="C52" i="46" s="1"/>
  <c r="C54" i="46" s="1"/>
  <c r="C57" i="46" s="1"/>
  <c r="C60" i="46" s="1"/>
  <c r="Q52" i="47"/>
  <c r="Q54" i="47" s="1"/>
  <c r="Q57" i="47" s="1"/>
  <c r="Q60" i="47" s="1"/>
  <c r="V49" i="47"/>
  <c r="V52" i="47" s="1"/>
  <c r="V54" i="47" s="1"/>
  <c r="V57" i="47" s="1"/>
  <c r="V60" i="47" s="1"/>
  <c r="N49" i="47"/>
  <c r="N52" i="47" s="1"/>
  <c r="N54" i="47" s="1"/>
  <c r="N57" i="47" s="1"/>
  <c r="N60" i="47" s="1"/>
  <c r="AA48" i="47"/>
  <c r="Z48" i="47"/>
  <c r="Y48" i="47"/>
  <c r="Y49" i="47" s="1"/>
  <c r="Y52" i="47" s="1"/>
  <c r="Y54" i="47" s="1"/>
  <c r="Y57" i="47" s="1"/>
  <c r="Y60" i="47" s="1"/>
  <c r="X48" i="47"/>
  <c r="W48" i="47"/>
  <c r="W49" i="47" s="1"/>
  <c r="W52" i="47" s="1"/>
  <c r="W54" i="47" s="1"/>
  <c r="W57" i="47" s="1"/>
  <c r="W60" i="47" s="1"/>
  <c r="V48" i="47"/>
  <c r="U48" i="47"/>
  <c r="T48" i="47"/>
  <c r="S48" i="47"/>
  <c r="R48" i="47"/>
  <c r="Q48" i="47"/>
  <c r="P48" i="47"/>
  <c r="O48" i="47"/>
  <c r="O49" i="47" s="1"/>
  <c r="O52" i="47" s="1"/>
  <c r="O54" i="47" s="1"/>
  <c r="O57" i="47" s="1"/>
  <c r="O60" i="47" s="1"/>
  <c r="N48" i="47"/>
  <c r="M48" i="47"/>
  <c r="L48" i="47"/>
  <c r="K48" i="47"/>
  <c r="J48" i="47"/>
  <c r="I48" i="47"/>
  <c r="H48" i="47"/>
  <c r="G48" i="47"/>
  <c r="F48" i="47"/>
  <c r="E48" i="47"/>
  <c r="D48" i="47"/>
  <c r="C48" i="47"/>
  <c r="AA33" i="47"/>
  <c r="Y33" i="47"/>
  <c r="X33" i="47"/>
  <c r="W33" i="47"/>
  <c r="V33" i="47"/>
  <c r="U33" i="47"/>
  <c r="U49" i="47" s="1"/>
  <c r="U52" i="47" s="1"/>
  <c r="U54" i="47" s="1"/>
  <c r="U57" i="47" s="1"/>
  <c r="U60" i="47" s="1"/>
  <c r="T33" i="47"/>
  <c r="T49" i="47" s="1"/>
  <c r="T52" i="47" s="1"/>
  <c r="T54" i="47" s="1"/>
  <c r="T57" i="47" s="1"/>
  <c r="T60" i="47" s="1"/>
  <c r="S33" i="47"/>
  <c r="S49" i="47" s="1"/>
  <c r="S52" i="47" s="1"/>
  <c r="S54" i="47" s="1"/>
  <c r="S57" i="47" s="1"/>
  <c r="S60" i="47" s="1"/>
  <c r="R33" i="47"/>
  <c r="R49" i="47" s="1"/>
  <c r="R52" i="47" s="1"/>
  <c r="R54" i="47" s="1"/>
  <c r="R57" i="47" s="1"/>
  <c r="R60" i="47" s="1"/>
  <c r="Q33" i="47"/>
  <c r="Q49" i="47" s="1"/>
  <c r="P33" i="47"/>
  <c r="P49" i="47" s="1"/>
  <c r="P52" i="47" s="1"/>
  <c r="P54" i="47" s="1"/>
  <c r="P57" i="47" s="1"/>
  <c r="P60" i="47" s="1"/>
  <c r="O33" i="47"/>
  <c r="N33" i="47"/>
  <c r="M33" i="47"/>
  <c r="L33" i="47"/>
  <c r="K33" i="47"/>
  <c r="K49" i="47" s="1"/>
  <c r="K52" i="47" s="1"/>
  <c r="K54" i="47" s="1"/>
  <c r="K57" i="47" s="1"/>
  <c r="K60" i="47" s="1"/>
  <c r="J33" i="47"/>
  <c r="J49" i="47" s="1"/>
  <c r="J52" i="47" s="1"/>
  <c r="J54" i="47" s="1"/>
  <c r="J57" i="47" s="1"/>
  <c r="J60" i="47" s="1"/>
  <c r="I33" i="47"/>
  <c r="I49" i="47" s="1"/>
  <c r="I52" i="47" s="1"/>
  <c r="I54" i="47" s="1"/>
  <c r="I57" i="47" s="1"/>
  <c r="I60" i="47" s="1"/>
  <c r="H33" i="47"/>
  <c r="H49" i="47" s="1"/>
  <c r="H52" i="47" s="1"/>
  <c r="H54" i="47" s="1"/>
  <c r="H57" i="47" s="1"/>
  <c r="H60" i="47" s="1"/>
  <c r="G33" i="47"/>
  <c r="F33" i="47"/>
  <c r="F49" i="47" s="1"/>
  <c r="F52" i="47" s="1"/>
  <c r="F54" i="47" s="1"/>
  <c r="F57" i="47" s="1"/>
  <c r="F60" i="47" s="1"/>
  <c r="E33" i="47"/>
  <c r="E49" i="47" s="1"/>
  <c r="E52" i="47" s="1"/>
  <c r="E54" i="47" s="1"/>
  <c r="E57" i="47" s="1"/>
  <c r="E60" i="47" s="1"/>
  <c r="D33" i="47"/>
  <c r="C33" i="47"/>
  <c r="U49" i="48"/>
  <c r="U52" i="48" s="1"/>
  <c r="U54" i="48" s="1"/>
  <c r="U57" i="48" s="1"/>
  <c r="U60" i="48" s="1"/>
  <c r="P49" i="48"/>
  <c r="P52" i="48" s="1"/>
  <c r="P54" i="48" s="1"/>
  <c r="P57" i="48" s="1"/>
  <c r="P60" i="48" s="1"/>
  <c r="M49" i="48"/>
  <c r="M52" i="48" s="1"/>
  <c r="M54" i="48" s="1"/>
  <c r="M57" i="48" s="1"/>
  <c r="M60" i="48" s="1"/>
  <c r="I49" i="48"/>
  <c r="I52" i="48" s="1"/>
  <c r="I54" i="48" s="1"/>
  <c r="I57" i="48" s="1"/>
  <c r="I60" i="48" s="1"/>
  <c r="H49" i="48"/>
  <c r="H52" i="48" s="1"/>
  <c r="H54" i="48" s="1"/>
  <c r="H57" i="48" s="1"/>
  <c r="H60" i="48" s="1"/>
  <c r="AA48" i="48"/>
  <c r="Y48" i="48"/>
  <c r="X48" i="48"/>
  <c r="Z48" i="48" s="1"/>
  <c r="W48" i="48"/>
  <c r="V48" i="48"/>
  <c r="V49" i="48" s="1"/>
  <c r="V52" i="48" s="1"/>
  <c r="V54" i="48" s="1"/>
  <c r="V57" i="48" s="1"/>
  <c r="V60" i="48" s="1"/>
  <c r="U48" i="48"/>
  <c r="T48" i="48"/>
  <c r="S48" i="48"/>
  <c r="R48" i="48"/>
  <c r="Q48" i="48"/>
  <c r="P48" i="48"/>
  <c r="O48" i="48"/>
  <c r="N48" i="48"/>
  <c r="N49" i="48" s="1"/>
  <c r="N52" i="48" s="1"/>
  <c r="N54" i="48" s="1"/>
  <c r="N57" i="48" s="1"/>
  <c r="N60" i="48" s="1"/>
  <c r="M48" i="48"/>
  <c r="L48" i="48"/>
  <c r="K48" i="48"/>
  <c r="J48" i="48"/>
  <c r="I48" i="48"/>
  <c r="H48" i="48"/>
  <c r="G48" i="48"/>
  <c r="F48" i="48"/>
  <c r="E48" i="48"/>
  <c r="D48" i="48"/>
  <c r="C48" i="48"/>
  <c r="AA33" i="48"/>
  <c r="AA49" i="48" s="1"/>
  <c r="AA52" i="48" s="1"/>
  <c r="AA54" i="48" s="1"/>
  <c r="AA57" i="48" s="1"/>
  <c r="AA60" i="48" s="1"/>
  <c r="Z33" i="48"/>
  <c r="Y33" i="48"/>
  <c r="Y49" i="48" s="1"/>
  <c r="Y52" i="48" s="1"/>
  <c r="Y54" i="48" s="1"/>
  <c r="Y57" i="48" s="1"/>
  <c r="Y60" i="48" s="1"/>
  <c r="X33" i="48"/>
  <c r="W33" i="48"/>
  <c r="V33" i="48"/>
  <c r="U33" i="48"/>
  <c r="T33" i="48"/>
  <c r="T49" i="48" s="1"/>
  <c r="T52" i="48" s="1"/>
  <c r="T54" i="48" s="1"/>
  <c r="T57" i="48" s="1"/>
  <c r="T60" i="48" s="1"/>
  <c r="S33" i="48"/>
  <c r="S49" i="48" s="1"/>
  <c r="S52" i="48" s="1"/>
  <c r="S54" i="48" s="1"/>
  <c r="S57" i="48" s="1"/>
  <c r="S60" i="48" s="1"/>
  <c r="R33" i="48"/>
  <c r="R49" i="48" s="1"/>
  <c r="R52" i="48" s="1"/>
  <c r="R54" i="48" s="1"/>
  <c r="R57" i="48" s="1"/>
  <c r="R60" i="48" s="1"/>
  <c r="Q33" i="48"/>
  <c r="Q49" i="48" s="1"/>
  <c r="Q52" i="48" s="1"/>
  <c r="Q54" i="48" s="1"/>
  <c r="Q57" i="48" s="1"/>
  <c r="Q60" i="48" s="1"/>
  <c r="P33" i="48"/>
  <c r="O33" i="48"/>
  <c r="N33" i="48"/>
  <c r="M33" i="48"/>
  <c r="L33" i="48"/>
  <c r="L49" i="48" s="1"/>
  <c r="L52" i="48" s="1"/>
  <c r="L54" i="48" s="1"/>
  <c r="L57" i="48" s="1"/>
  <c r="L60" i="48" s="1"/>
  <c r="K33" i="48"/>
  <c r="K49" i="48" s="1"/>
  <c r="K52" i="48" s="1"/>
  <c r="K54" i="48" s="1"/>
  <c r="K57" i="48" s="1"/>
  <c r="K60" i="48" s="1"/>
  <c r="J33" i="48"/>
  <c r="J49" i="48" s="1"/>
  <c r="J52" i="48" s="1"/>
  <c r="J54" i="48" s="1"/>
  <c r="J57" i="48" s="1"/>
  <c r="J60" i="48" s="1"/>
  <c r="I33" i="48"/>
  <c r="H33" i="48"/>
  <c r="G33" i="48"/>
  <c r="F33" i="48"/>
  <c r="E33" i="48"/>
  <c r="E49" i="48" s="1"/>
  <c r="E52" i="48" s="1"/>
  <c r="E54" i="48" s="1"/>
  <c r="E57" i="48" s="1"/>
  <c r="E60" i="48" s="1"/>
  <c r="D33" i="48"/>
  <c r="D49" i="48" s="1"/>
  <c r="D52" i="48" s="1"/>
  <c r="D54" i="48" s="1"/>
  <c r="D57" i="48" s="1"/>
  <c r="D60" i="48" s="1"/>
  <c r="C33" i="48"/>
  <c r="C49" i="48" s="1"/>
  <c r="C52" i="48" s="1"/>
  <c r="C54" i="48" s="1"/>
  <c r="C57" i="48" s="1"/>
  <c r="C60" i="48" s="1"/>
  <c r="X49" i="49"/>
  <c r="Z49" i="49" s="1"/>
  <c r="H49" i="49"/>
  <c r="H52" i="49" s="1"/>
  <c r="H54" i="49" s="1"/>
  <c r="H57" i="49" s="1"/>
  <c r="H60" i="49" s="1"/>
  <c r="G49" i="49"/>
  <c r="G52" i="49" s="1"/>
  <c r="G54" i="49" s="1"/>
  <c r="G57" i="49" s="1"/>
  <c r="G60" i="49" s="1"/>
  <c r="AA48" i="49"/>
  <c r="Y48" i="49"/>
  <c r="X48" i="49"/>
  <c r="Z48" i="49" s="1"/>
  <c r="W48" i="49"/>
  <c r="V48" i="49"/>
  <c r="U48" i="49"/>
  <c r="T48" i="49"/>
  <c r="T49" i="49" s="1"/>
  <c r="T52" i="49" s="1"/>
  <c r="T54" i="49" s="1"/>
  <c r="T57" i="49" s="1"/>
  <c r="T60" i="49" s="1"/>
  <c r="S48" i="49"/>
  <c r="R48" i="49"/>
  <c r="Q48" i="49"/>
  <c r="P48" i="49"/>
  <c r="O48" i="49"/>
  <c r="N48" i="49"/>
  <c r="M48" i="49"/>
  <c r="L48" i="49"/>
  <c r="L49" i="49" s="1"/>
  <c r="L52" i="49" s="1"/>
  <c r="L54" i="49" s="1"/>
  <c r="L57" i="49" s="1"/>
  <c r="L60" i="49" s="1"/>
  <c r="K48" i="49"/>
  <c r="J48" i="49"/>
  <c r="I48" i="49"/>
  <c r="H48" i="49"/>
  <c r="G48" i="49"/>
  <c r="F48" i="49"/>
  <c r="E48" i="49"/>
  <c r="D48" i="49"/>
  <c r="C48" i="49"/>
  <c r="AA33" i="49"/>
  <c r="AA49" i="49" s="1"/>
  <c r="AA52" i="49" s="1"/>
  <c r="AA54" i="49" s="1"/>
  <c r="AA57" i="49" s="1"/>
  <c r="AA60" i="49" s="1"/>
  <c r="Y33" i="49"/>
  <c r="Y49" i="49" s="1"/>
  <c r="Y52" i="49" s="1"/>
  <c r="Y54" i="49" s="1"/>
  <c r="Y57" i="49" s="1"/>
  <c r="Y60" i="49" s="1"/>
  <c r="X33" i="49"/>
  <c r="Z33" i="49" s="1"/>
  <c r="W33" i="49"/>
  <c r="W49" i="49" s="1"/>
  <c r="W52" i="49" s="1"/>
  <c r="W54" i="49" s="1"/>
  <c r="W57" i="49" s="1"/>
  <c r="W60" i="49" s="1"/>
  <c r="V33" i="49"/>
  <c r="U33" i="49"/>
  <c r="T33" i="49"/>
  <c r="S33" i="49"/>
  <c r="S49" i="49" s="1"/>
  <c r="S52" i="49" s="1"/>
  <c r="S54" i="49" s="1"/>
  <c r="S57" i="49" s="1"/>
  <c r="S60" i="49" s="1"/>
  <c r="R33" i="49"/>
  <c r="R49" i="49" s="1"/>
  <c r="R52" i="49" s="1"/>
  <c r="R54" i="49" s="1"/>
  <c r="R57" i="49" s="1"/>
  <c r="R60" i="49" s="1"/>
  <c r="Q33" i="49"/>
  <c r="Q49" i="49" s="1"/>
  <c r="Q52" i="49" s="1"/>
  <c r="Q54" i="49" s="1"/>
  <c r="Q57" i="49" s="1"/>
  <c r="Q60" i="49" s="1"/>
  <c r="P33" i="49"/>
  <c r="P49" i="49" s="1"/>
  <c r="P52" i="49" s="1"/>
  <c r="P54" i="49" s="1"/>
  <c r="P57" i="49" s="1"/>
  <c r="P60" i="49" s="1"/>
  <c r="O33" i="49"/>
  <c r="O49" i="49" s="1"/>
  <c r="O52" i="49" s="1"/>
  <c r="O54" i="49" s="1"/>
  <c r="O57" i="49" s="1"/>
  <c r="O60" i="49" s="1"/>
  <c r="N33" i="49"/>
  <c r="M33" i="49"/>
  <c r="L33" i="49"/>
  <c r="K33" i="49"/>
  <c r="K49" i="49" s="1"/>
  <c r="K52" i="49" s="1"/>
  <c r="K54" i="49" s="1"/>
  <c r="K57" i="49" s="1"/>
  <c r="K60" i="49" s="1"/>
  <c r="J33" i="49"/>
  <c r="J49" i="49" s="1"/>
  <c r="J52" i="49" s="1"/>
  <c r="J54" i="49" s="1"/>
  <c r="J57" i="49" s="1"/>
  <c r="J60" i="49" s="1"/>
  <c r="I33" i="49"/>
  <c r="I49" i="49" s="1"/>
  <c r="I52" i="49" s="1"/>
  <c r="I54" i="49" s="1"/>
  <c r="I57" i="49" s="1"/>
  <c r="I60" i="49" s="1"/>
  <c r="H33" i="49"/>
  <c r="G33" i="49"/>
  <c r="F33" i="49"/>
  <c r="E33" i="49"/>
  <c r="D33" i="49"/>
  <c r="D49" i="49" s="1"/>
  <c r="D52" i="49" s="1"/>
  <c r="D54" i="49" s="1"/>
  <c r="D57" i="49" s="1"/>
  <c r="D60" i="49" s="1"/>
  <c r="C33" i="49"/>
  <c r="C49" i="49" s="1"/>
  <c r="C52" i="49" s="1"/>
  <c r="C54" i="49" s="1"/>
  <c r="C57" i="49" s="1"/>
  <c r="C60" i="49" s="1"/>
  <c r="W49" i="50"/>
  <c r="W52" i="50" s="1"/>
  <c r="W54" i="50" s="1"/>
  <c r="W57" i="50" s="1"/>
  <c r="W60" i="50" s="1"/>
  <c r="O49" i="50"/>
  <c r="O52" i="50" s="1"/>
  <c r="O54" i="50" s="1"/>
  <c r="O57" i="50" s="1"/>
  <c r="O60" i="50" s="1"/>
  <c r="N49" i="50"/>
  <c r="N52" i="50" s="1"/>
  <c r="N54" i="50" s="1"/>
  <c r="N57" i="50" s="1"/>
  <c r="N60" i="50" s="1"/>
  <c r="K49" i="50"/>
  <c r="K52" i="50" s="1"/>
  <c r="K54" i="50" s="1"/>
  <c r="K57" i="50" s="1"/>
  <c r="K60" i="50" s="1"/>
  <c r="C49" i="50"/>
  <c r="C52" i="50" s="1"/>
  <c r="C54" i="50" s="1"/>
  <c r="C57" i="50" s="1"/>
  <c r="C60" i="50" s="1"/>
  <c r="AA48" i="50"/>
  <c r="Y48" i="50"/>
  <c r="X48" i="50"/>
  <c r="Z48" i="50" s="1"/>
  <c r="W48" i="50"/>
  <c r="V48" i="50"/>
  <c r="V49" i="50" s="1"/>
  <c r="V52" i="50" s="1"/>
  <c r="V54" i="50" s="1"/>
  <c r="V57" i="50" s="1"/>
  <c r="V60" i="50" s="1"/>
  <c r="U48" i="50"/>
  <c r="T48" i="50"/>
  <c r="S48" i="50"/>
  <c r="R48" i="50"/>
  <c r="Q48" i="50"/>
  <c r="P48" i="50"/>
  <c r="O48" i="50"/>
  <c r="N48" i="50"/>
  <c r="M48" i="50"/>
  <c r="L48" i="50"/>
  <c r="K48" i="50"/>
  <c r="J48" i="50"/>
  <c r="I48" i="50"/>
  <c r="H48" i="50"/>
  <c r="G48" i="50"/>
  <c r="F48" i="50"/>
  <c r="E48" i="50"/>
  <c r="D48" i="50"/>
  <c r="C48" i="50"/>
  <c r="AA33" i="50"/>
  <c r="Y33" i="50"/>
  <c r="X33" i="50"/>
  <c r="X49" i="50" s="1"/>
  <c r="W33" i="50"/>
  <c r="V33" i="50"/>
  <c r="U33" i="50"/>
  <c r="U49" i="50" s="1"/>
  <c r="U52" i="50" s="1"/>
  <c r="U54" i="50" s="1"/>
  <c r="U57" i="50" s="1"/>
  <c r="U60" i="50" s="1"/>
  <c r="T33" i="50"/>
  <c r="T49" i="50" s="1"/>
  <c r="T52" i="50" s="1"/>
  <c r="T54" i="50" s="1"/>
  <c r="T57" i="50" s="1"/>
  <c r="T60" i="50" s="1"/>
  <c r="S33" i="50"/>
  <c r="S49" i="50" s="1"/>
  <c r="S52" i="50" s="1"/>
  <c r="S54" i="50" s="1"/>
  <c r="S57" i="50" s="1"/>
  <c r="S60" i="50" s="1"/>
  <c r="R33" i="50"/>
  <c r="R49" i="50" s="1"/>
  <c r="R52" i="50" s="1"/>
  <c r="R54" i="50" s="1"/>
  <c r="R57" i="50" s="1"/>
  <c r="R60" i="50" s="1"/>
  <c r="Q33" i="50"/>
  <c r="Q49" i="50" s="1"/>
  <c r="Q52" i="50" s="1"/>
  <c r="Q54" i="50" s="1"/>
  <c r="Q57" i="50" s="1"/>
  <c r="Q60" i="50" s="1"/>
  <c r="P33" i="50"/>
  <c r="P49" i="50" s="1"/>
  <c r="P52" i="50" s="1"/>
  <c r="P54" i="50" s="1"/>
  <c r="P57" i="50" s="1"/>
  <c r="P60" i="50" s="1"/>
  <c r="O33" i="50"/>
  <c r="N33" i="50"/>
  <c r="M33" i="50"/>
  <c r="L33" i="50"/>
  <c r="K33" i="50"/>
  <c r="J33" i="50"/>
  <c r="J49" i="50" s="1"/>
  <c r="J52" i="50" s="1"/>
  <c r="J54" i="50" s="1"/>
  <c r="J57" i="50" s="1"/>
  <c r="J60" i="50" s="1"/>
  <c r="I33" i="50"/>
  <c r="H33" i="50"/>
  <c r="G33" i="50"/>
  <c r="G49" i="50" s="1"/>
  <c r="G52" i="50" s="1"/>
  <c r="G54" i="50" s="1"/>
  <c r="G57" i="50" s="1"/>
  <c r="G60" i="50" s="1"/>
  <c r="F33" i="50"/>
  <c r="F49" i="50" s="1"/>
  <c r="F52" i="50" s="1"/>
  <c r="F54" i="50" s="1"/>
  <c r="F57" i="50" s="1"/>
  <c r="F60" i="50" s="1"/>
  <c r="E33" i="50"/>
  <c r="D33" i="50"/>
  <c r="C33" i="50"/>
  <c r="P54" i="51"/>
  <c r="P57" i="51" s="1"/>
  <c r="P60" i="51" s="1"/>
  <c r="V49" i="51"/>
  <c r="V52" i="51" s="1"/>
  <c r="V54" i="51" s="1"/>
  <c r="V57" i="51" s="1"/>
  <c r="V60" i="51" s="1"/>
  <c r="AA48" i="51"/>
  <c r="Y48" i="51"/>
  <c r="X48" i="51"/>
  <c r="Z48" i="51" s="1"/>
  <c r="W48" i="51"/>
  <c r="V48" i="51"/>
  <c r="U48" i="51"/>
  <c r="T48" i="51"/>
  <c r="S48" i="51"/>
  <c r="R48" i="51"/>
  <c r="R49" i="51" s="1"/>
  <c r="R52" i="51" s="1"/>
  <c r="R54" i="51" s="1"/>
  <c r="R57" i="51" s="1"/>
  <c r="R60" i="51" s="1"/>
  <c r="Q48" i="51"/>
  <c r="P48" i="51"/>
  <c r="O48" i="51"/>
  <c r="N48" i="51"/>
  <c r="M48" i="51"/>
  <c r="L48" i="51"/>
  <c r="K48" i="51"/>
  <c r="J48" i="51"/>
  <c r="I48" i="51"/>
  <c r="H48" i="51"/>
  <c r="G48" i="51"/>
  <c r="F48" i="51"/>
  <c r="F49" i="51" s="1"/>
  <c r="F52" i="51" s="1"/>
  <c r="F54" i="51" s="1"/>
  <c r="F57" i="51" s="1"/>
  <c r="F60" i="51" s="1"/>
  <c r="E48" i="51"/>
  <c r="E49" i="51" s="1"/>
  <c r="E52" i="51" s="1"/>
  <c r="E54" i="51" s="1"/>
  <c r="E57" i="51" s="1"/>
  <c r="E60" i="51" s="1"/>
  <c r="D48" i="51"/>
  <c r="C48" i="51"/>
  <c r="AA33" i="51"/>
  <c r="Y33" i="51"/>
  <c r="X33" i="51"/>
  <c r="W33" i="51"/>
  <c r="W49" i="51" s="1"/>
  <c r="W52" i="51" s="1"/>
  <c r="W54" i="51" s="1"/>
  <c r="W57" i="51" s="1"/>
  <c r="W60" i="51" s="1"/>
  <c r="V33" i="51"/>
  <c r="U33" i="51"/>
  <c r="U49" i="51" s="1"/>
  <c r="U52" i="51" s="1"/>
  <c r="U54" i="51" s="1"/>
  <c r="U57" i="51" s="1"/>
  <c r="U60" i="51" s="1"/>
  <c r="T33" i="51"/>
  <c r="T49" i="51" s="1"/>
  <c r="T52" i="51" s="1"/>
  <c r="T54" i="51" s="1"/>
  <c r="T57" i="51" s="1"/>
  <c r="T60" i="51" s="1"/>
  <c r="S33" i="51"/>
  <c r="R33" i="51"/>
  <c r="Q33" i="51"/>
  <c r="Q49" i="51" s="1"/>
  <c r="Q52" i="51" s="1"/>
  <c r="Q54" i="51" s="1"/>
  <c r="Q57" i="51" s="1"/>
  <c r="Q60" i="51" s="1"/>
  <c r="P33" i="51"/>
  <c r="P49" i="51" s="1"/>
  <c r="P52" i="51" s="1"/>
  <c r="O33" i="51"/>
  <c r="O49" i="51" s="1"/>
  <c r="O52" i="51" s="1"/>
  <c r="O54" i="51" s="1"/>
  <c r="O57" i="51" s="1"/>
  <c r="O60" i="51" s="1"/>
  <c r="N33" i="51"/>
  <c r="N49" i="51" s="1"/>
  <c r="N52" i="51" s="1"/>
  <c r="N54" i="51" s="1"/>
  <c r="N57" i="51" s="1"/>
  <c r="N60" i="51" s="1"/>
  <c r="M33" i="51"/>
  <c r="M49" i="51" s="1"/>
  <c r="M52" i="51" s="1"/>
  <c r="M54" i="51" s="1"/>
  <c r="M57" i="51" s="1"/>
  <c r="M60" i="51" s="1"/>
  <c r="L33" i="51"/>
  <c r="K33" i="51"/>
  <c r="J33" i="51"/>
  <c r="I33" i="51"/>
  <c r="H33" i="51"/>
  <c r="H49" i="51" s="1"/>
  <c r="H52" i="51" s="1"/>
  <c r="H54" i="51" s="1"/>
  <c r="H57" i="51" s="1"/>
  <c r="H60" i="51" s="1"/>
  <c r="G33" i="51"/>
  <c r="G49" i="51" s="1"/>
  <c r="G52" i="51" s="1"/>
  <c r="G54" i="51" s="1"/>
  <c r="G57" i="51" s="1"/>
  <c r="G60" i="51" s="1"/>
  <c r="F33" i="51"/>
  <c r="E33" i="51"/>
  <c r="D33" i="51"/>
  <c r="C33" i="51"/>
  <c r="U49" i="52"/>
  <c r="U52" i="52" s="1"/>
  <c r="U54" i="52" s="1"/>
  <c r="U57" i="52" s="1"/>
  <c r="U60" i="52" s="1"/>
  <c r="T49" i="52"/>
  <c r="T52" i="52" s="1"/>
  <c r="T54" i="52" s="1"/>
  <c r="T57" i="52" s="1"/>
  <c r="T60" i="52" s="1"/>
  <c r="Q49" i="52"/>
  <c r="Q52" i="52" s="1"/>
  <c r="Q54" i="52" s="1"/>
  <c r="Q57" i="52" s="1"/>
  <c r="Q60" i="52" s="1"/>
  <c r="I49" i="52"/>
  <c r="I52" i="52" s="1"/>
  <c r="I54" i="52" s="1"/>
  <c r="I57" i="52" s="1"/>
  <c r="I60" i="52" s="1"/>
  <c r="AA48" i="52"/>
  <c r="Z48" i="52"/>
  <c r="Y48" i="52"/>
  <c r="X48" i="52"/>
  <c r="W48" i="52"/>
  <c r="V48" i="52"/>
  <c r="U48" i="52"/>
  <c r="T48" i="52"/>
  <c r="S48" i="52"/>
  <c r="R48" i="52"/>
  <c r="Q48" i="52"/>
  <c r="P48" i="52"/>
  <c r="O48" i="52"/>
  <c r="N48" i="52"/>
  <c r="M48" i="52"/>
  <c r="L48" i="52"/>
  <c r="K48" i="52"/>
  <c r="J48" i="52"/>
  <c r="I48" i="52"/>
  <c r="H48" i="52"/>
  <c r="G48" i="52"/>
  <c r="F48" i="52"/>
  <c r="E48" i="52"/>
  <c r="D48" i="52"/>
  <c r="D49" i="52" s="1"/>
  <c r="D52" i="52" s="1"/>
  <c r="D54" i="52" s="1"/>
  <c r="D57" i="52" s="1"/>
  <c r="D60" i="52" s="1"/>
  <c r="C48" i="52"/>
  <c r="AA33" i="52"/>
  <c r="Y33" i="52"/>
  <c r="X33" i="52"/>
  <c r="X49" i="52" s="1"/>
  <c r="Z49" i="52" s="1"/>
  <c r="W33" i="52"/>
  <c r="W49" i="52" s="1"/>
  <c r="W52" i="52" s="1"/>
  <c r="W54" i="52" s="1"/>
  <c r="W57" i="52" s="1"/>
  <c r="W60" i="52" s="1"/>
  <c r="V33" i="52"/>
  <c r="V49" i="52" s="1"/>
  <c r="V52" i="52" s="1"/>
  <c r="V54" i="52" s="1"/>
  <c r="V57" i="52" s="1"/>
  <c r="V60" i="52" s="1"/>
  <c r="U33" i="52"/>
  <c r="T33" i="52"/>
  <c r="S33" i="52"/>
  <c r="R33" i="52"/>
  <c r="Q33" i="52"/>
  <c r="P33" i="52"/>
  <c r="P49" i="52" s="1"/>
  <c r="P52" i="52" s="1"/>
  <c r="P54" i="52" s="1"/>
  <c r="P57" i="52" s="1"/>
  <c r="P60" i="52" s="1"/>
  <c r="O33" i="52"/>
  <c r="O49" i="52" s="1"/>
  <c r="O52" i="52" s="1"/>
  <c r="O54" i="52" s="1"/>
  <c r="O57" i="52" s="1"/>
  <c r="O60" i="52" s="1"/>
  <c r="N33" i="52"/>
  <c r="N49" i="52" s="1"/>
  <c r="N52" i="52" s="1"/>
  <c r="N54" i="52" s="1"/>
  <c r="N57" i="52" s="1"/>
  <c r="N60" i="52" s="1"/>
  <c r="M33" i="52"/>
  <c r="M49" i="52" s="1"/>
  <c r="M52" i="52" s="1"/>
  <c r="M54" i="52" s="1"/>
  <c r="M57" i="52" s="1"/>
  <c r="M60" i="52" s="1"/>
  <c r="L33" i="52"/>
  <c r="L49" i="52" s="1"/>
  <c r="L52" i="52" s="1"/>
  <c r="L54" i="52" s="1"/>
  <c r="L57" i="52" s="1"/>
  <c r="L60" i="52" s="1"/>
  <c r="K33" i="52"/>
  <c r="J33" i="52"/>
  <c r="I33" i="52"/>
  <c r="H33" i="52"/>
  <c r="H49" i="52" s="1"/>
  <c r="H52" i="52" s="1"/>
  <c r="H54" i="52" s="1"/>
  <c r="H57" i="52" s="1"/>
  <c r="H60" i="52" s="1"/>
  <c r="G33" i="52"/>
  <c r="G49" i="52" s="1"/>
  <c r="G52" i="52" s="1"/>
  <c r="G54" i="52" s="1"/>
  <c r="G57" i="52" s="1"/>
  <c r="G60" i="52" s="1"/>
  <c r="F33" i="52"/>
  <c r="F49" i="52" s="1"/>
  <c r="F52" i="52" s="1"/>
  <c r="F54" i="52" s="1"/>
  <c r="F57" i="52" s="1"/>
  <c r="F60" i="52" s="1"/>
  <c r="E33" i="52"/>
  <c r="D33" i="52"/>
  <c r="C33" i="52"/>
  <c r="P49" i="53"/>
  <c r="P52" i="53" s="1"/>
  <c r="P54" i="53" s="1"/>
  <c r="P57" i="53" s="1"/>
  <c r="P60" i="53" s="1"/>
  <c r="L49" i="53"/>
  <c r="L52" i="53" s="1"/>
  <c r="L54" i="53" s="1"/>
  <c r="L57" i="53" s="1"/>
  <c r="L60" i="53" s="1"/>
  <c r="K49" i="53"/>
  <c r="K52" i="53" s="1"/>
  <c r="K54" i="53" s="1"/>
  <c r="K57" i="53" s="1"/>
  <c r="K60" i="53" s="1"/>
  <c r="AA48" i="53"/>
  <c r="Y48" i="53"/>
  <c r="X48" i="53"/>
  <c r="Z48" i="53" s="1"/>
  <c r="W48" i="53"/>
  <c r="V48" i="53"/>
  <c r="U48" i="53"/>
  <c r="T48" i="53"/>
  <c r="S48" i="53"/>
  <c r="S49" i="53" s="1"/>
  <c r="S52" i="53" s="1"/>
  <c r="S54" i="53" s="1"/>
  <c r="S57" i="53" s="1"/>
  <c r="S60" i="53" s="1"/>
  <c r="R48" i="53"/>
  <c r="Q48" i="53"/>
  <c r="P48" i="53"/>
  <c r="O48" i="53"/>
  <c r="N48" i="53"/>
  <c r="M48" i="53"/>
  <c r="L48" i="53"/>
  <c r="K48" i="53"/>
  <c r="J48" i="53"/>
  <c r="I48" i="53"/>
  <c r="H48" i="53"/>
  <c r="G48" i="53"/>
  <c r="F48" i="53"/>
  <c r="E48" i="53"/>
  <c r="D48" i="53"/>
  <c r="C48" i="53"/>
  <c r="AA33" i="53"/>
  <c r="AA49" i="53" s="1"/>
  <c r="AA52" i="53" s="1"/>
  <c r="AA54" i="53" s="1"/>
  <c r="AA57" i="53" s="1"/>
  <c r="AA60" i="53" s="1"/>
  <c r="Z33" i="53"/>
  <c r="Y33" i="53"/>
  <c r="X33" i="53"/>
  <c r="W33" i="53"/>
  <c r="V33" i="53"/>
  <c r="V49" i="53" s="1"/>
  <c r="V52" i="53" s="1"/>
  <c r="V54" i="53" s="1"/>
  <c r="V57" i="53" s="1"/>
  <c r="V60" i="53" s="1"/>
  <c r="U33" i="53"/>
  <c r="T33" i="53"/>
  <c r="T49" i="53" s="1"/>
  <c r="T52" i="53" s="1"/>
  <c r="T54" i="53" s="1"/>
  <c r="T57" i="53" s="1"/>
  <c r="T60" i="53" s="1"/>
  <c r="S33" i="53"/>
  <c r="R33" i="53"/>
  <c r="Q33" i="53"/>
  <c r="P33" i="53"/>
  <c r="O33" i="53"/>
  <c r="O49" i="53" s="1"/>
  <c r="O52" i="53" s="1"/>
  <c r="O54" i="53" s="1"/>
  <c r="O57" i="53" s="1"/>
  <c r="O60" i="53" s="1"/>
  <c r="N33" i="53"/>
  <c r="N49" i="53" s="1"/>
  <c r="N52" i="53" s="1"/>
  <c r="N54" i="53" s="1"/>
  <c r="N57" i="53" s="1"/>
  <c r="N60" i="53" s="1"/>
  <c r="M33" i="53"/>
  <c r="L33" i="53"/>
  <c r="K33" i="53"/>
  <c r="J33" i="53"/>
  <c r="J49" i="53" s="1"/>
  <c r="J52" i="53" s="1"/>
  <c r="J54" i="53" s="1"/>
  <c r="J57" i="53" s="1"/>
  <c r="J60" i="53" s="1"/>
  <c r="I33" i="53"/>
  <c r="H33" i="53"/>
  <c r="H49" i="53" s="1"/>
  <c r="H52" i="53" s="1"/>
  <c r="H54" i="53" s="1"/>
  <c r="H57" i="53" s="1"/>
  <c r="H60" i="53" s="1"/>
  <c r="G33" i="53"/>
  <c r="F33" i="53"/>
  <c r="F49" i="53" s="1"/>
  <c r="F52" i="53" s="1"/>
  <c r="F54" i="53" s="1"/>
  <c r="F57" i="53" s="1"/>
  <c r="F60" i="53" s="1"/>
  <c r="E33" i="53"/>
  <c r="D33" i="53"/>
  <c r="C33" i="53"/>
  <c r="C49" i="53" s="1"/>
  <c r="C52" i="53" s="1"/>
  <c r="C54" i="53" s="1"/>
  <c r="C57" i="53" s="1"/>
  <c r="C60" i="53" s="1"/>
  <c r="U49" i="54"/>
  <c r="U52" i="54" s="1"/>
  <c r="U54" i="54" s="1"/>
  <c r="U57" i="54" s="1"/>
  <c r="U60" i="54" s="1"/>
  <c r="D49" i="54"/>
  <c r="D52" i="54" s="1"/>
  <c r="D54" i="54" s="1"/>
  <c r="D57" i="54" s="1"/>
  <c r="D60" i="54" s="1"/>
  <c r="AA48" i="54"/>
  <c r="Y48" i="54"/>
  <c r="X48" i="54"/>
  <c r="W48" i="54"/>
  <c r="V48" i="54"/>
  <c r="U48" i="54"/>
  <c r="T48" i="54"/>
  <c r="T49" i="54" s="1"/>
  <c r="T52" i="54" s="1"/>
  <c r="T54" i="54" s="1"/>
  <c r="T57" i="54" s="1"/>
  <c r="T60" i="54" s="1"/>
  <c r="S48" i="54"/>
  <c r="R48" i="54"/>
  <c r="Q48" i="54"/>
  <c r="P48" i="54"/>
  <c r="P49" i="54" s="1"/>
  <c r="P52" i="54" s="1"/>
  <c r="P54" i="54" s="1"/>
  <c r="P57" i="54" s="1"/>
  <c r="P60" i="54" s="1"/>
  <c r="O48" i="54"/>
  <c r="N48" i="54"/>
  <c r="M48" i="54"/>
  <c r="L48" i="54"/>
  <c r="K48" i="54"/>
  <c r="J48" i="54"/>
  <c r="I48" i="54"/>
  <c r="H48" i="54"/>
  <c r="H49" i="54" s="1"/>
  <c r="H52" i="54" s="1"/>
  <c r="H54" i="54" s="1"/>
  <c r="H57" i="54" s="1"/>
  <c r="H60" i="54" s="1"/>
  <c r="G48" i="54"/>
  <c r="F48" i="54"/>
  <c r="E48" i="54"/>
  <c r="D48" i="54"/>
  <c r="C48" i="54"/>
  <c r="AA33" i="54"/>
  <c r="Y33" i="54"/>
  <c r="X33" i="54"/>
  <c r="X49" i="54" s="1"/>
  <c r="W33" i="54"/>
  <c r="W49" i="54" s="1"/>
  <c r="W52" i="54" s="1"/>
  <c r="W54" i="54" s="1"/>
  <c r="W57" i="54" s="1"/>
  <c r="W60" i="54" s="1"/>
  <c r="V33" i="54"/>
  <c r="V49" i="54" s="1"/>
  <c r="V52" i="54" s="1"/>
  <c r="V54" i="54" s="1"/>
  <c r="V57" i="54" s="1"/>
  <c r="V60" i="54" s="1"/>
  <c r="U33" i="54"/>
  <c r="T33" i="54"/>
  <c r="S33" i="54"/>
  <c r="S49" i="54" s="1"/>
  <c r="S52" i="54" s="1"/>
  <c r="S54" i="54" s="1"/>
  <c r="S57" i="54" s="1"/>
  <c r="S60" i="54" s="1"/>
  <c r="R33" i="54"/>
  <c r="R49" i="54" s="1"/>
  <c r="R52" i="54" s="1"/>
  <c r="R54" i="54" s="1"/>
  <c r="R57" i="54" s="1"/>
  <c r="R60" i="54" s="1"/>
  <c r="Q33" i="54"/>
  <c r="Q49" i="54" s="1"/>
  <c r="Q52" i="54" s="1"/>
  <c r="Q54" i="54" s="1"/>
  <c r="Q57" i="54" s="1"/>
  <c r="Q60" i="54" s="1"/>
  <c r="P33" i="54"/>
  <c r="O33" i="54"/>
  <c r="O49" i="54" s="1"/>
  <c r="O52" i="54" s="1"/>
  <c r="O54" i="54" s="1"/>
  <c r="O57" i="54" s="1"/>
  <c r="O60" i="54" s="1"/>
  <c r="N33" i="54"/>
  <c r="N49" i="54" s="1"/>
  <c r="N52" i="54" s="1"/>
  <c r="N54" i="54" s="1"/>
  <c r="N57" i="54" s="1"/>
  <c r="N60" i="54" s="1"/>
  <c r="M33" i="54"/>
  <c r="L33" i="54"/>
  <c r="L49" i="54" s="1"/>
  <c r="L52" i="54" s="1"/>
  <c r="L54" i="54" s="1"/>
  <c r="L57" i="54" s="1"/>
  <c r="L60" i="54" s="1"/>
  <c r="K33" i="54"/>
  <c r="K49" i="54" s="1"/>
  <c r="K52" i="54" s="1"/>
  <c r="K54" i="54" s="1"/>
  <c r="K57" i="54" s="1"/>
  <c r="K60" i="54" s="1"/>
  <c r="J33" i="54"/>
  <c r="J49" i="54" s="1"/>
  <c r="J52" i="54" s="1"/>
  <c r="J54" i="54" s="1"/>
  <c r="J57" i="54" s="1"/>
  <c r="J60" i="54" s="1"/>
  <c r="I33" i="54"/>
  <c r="H33" i="54"/>
  <c r="G33" i="54"/>
  <c r="G49" i="54" s="1"/>
  <c r="G52" i="54" s="1"/>
  <c r="G54" i="54" s="1"/>
  <c r="G57" i="54" s="1"/>
  <c r="G60" i="54" s="1"/>
  <c r="F33" i="54"/>
  <c r="F49" i="54" s="1"/>
  <c r="F52" i="54" s="1"/>
  <c r="F54" i="54" s="1"/>
  <c r="F57" i="54" s="1"/>
  <c r="F60" i="54" s="1"/>
  <c r="E33" i="54"/>
  <c r="D33" i="54"/>
  <c r="C33" i="54"/>
  <c r="AA48" i="55"/>
  <c r="Y48" i="55"/>
  <c r="X48" i="55"/>
  <c r="Z48" i="55" s="1"/>
  <c r="W48" i="55"/>
  <c r="V48" i="55"/>
  <c r="U48" i="55"/>
  <c r="T48" i="55"/>
  <c r="S48" i="55"/>
  <c r="R48" i="55"/>
  <c r="Q48" i="55"/>
  <c r="P48" i="55"/>
  <c r="O48" i="55"/>
  <c r="N48" i="55"/>
  <c r="M48" i="55"/>
  <c r="L48" i="55"/>
  <c r="L49" i="55" s="1"/>
  <c r="L52" i="55" s="1"/>
  <c r="L54" i="55" s="1"/>
  <c r="L57" i="55" s="1"/>
  <c r="L60" i="55" s="1"/>
  <c r="K48" i="55"/>
  <c r="K49" i="55" s="1"/>
  <c r="K52" i="55" s="1"/>
  <c r="K54" i="55" s="1"/>
  <c r="K57" i="55" s="1"/>
  <c r="K60" i="55" s="1"/>
  <c r="J48" i="55"/>
  <c r="I48" i="55"/>
  <c r="H48" i="55"/>
  <c r="G48" i="55"/>
  <c r="G49" i="55" s="1"/>
  <c r="G52" i="55" s="1"/>
  <c r="G54" i="55" s="1"/>
  <c r="G57" i="55" s="1"/>
  <c r="G60" i="55" s="1"/>
  <c r="F48" i="55"/>
  <c r="E48" i="55"/>
  <c r="D48" i="55"/>
  <c r="C48" i="55"/>
  <c r="AA33" i="55"/>
  <c r="AA49" i="55" s="1"/>
  <c r="AA52" i="55" s="1"/>
  <c r="AA54" i="55" s="1"/>
  <c r="AA57" i="55" s="1"/>
  <c r="AA60" i="55" s="1"/>
  <c r="Y33" i="55"/>
  <c r="Y49" i="55" s="1"/>
  <c r="Y52" i="55" s="1"/>
  <c r="Y54" i="55" s="1"/>
  <c r="Y57" i="55" s="1"/>
  <c r="Y60" i="55" s="1"/>
  <c r="X33" i="55"/>
  <c r="W33" i="55"/>
  <c r="V33" i="55"/>
  <c r="V49" i="55" s="1"/>
  <c r="V52" i="55" s="1"/>
  <c r="V54" i="55" s="1"/>
  <c r="V57" i="55" s="1"/>
  <c r="V60" i="55" s="1"/>
  <c r="U33" i="55"/>
  <c r="T33" i="55"/>
  <c r="S33" i="55"/>
  <c r="S49" i="55" s="1"/>
  <c r="S52" i="55" s="1"/>
  <c r="S54" i="55" s="1"/>
  <c r="S57" i="55" s="1"/>
  <c r="S60" i="55" s="1"/>
  <c r="R33" i="55"/>
  <c r="R49" i="55" s="1"/>
  <c r="R52" i="55" s="1"/>
  <c r="R54" i="55" s="1"/>
  <c r="R57" i="55" s="1"/>
  <c r="R60" i="55" s="1"/>
  <c r="Q33" i="55"/>
  <c r="Q49" i="55" s="1"/>
  <c r="Q52" i="55" s="1"/>
  <c r="Q54" i="55" s="1"/>
  <c r="Q57" i="55" s="1"/>
  <c r="Q60" i="55" s="1"/>
  <c r="P33" i="55"/>
  <c r="P49" i="55" s="1"/>
  <c r="P52" i="55" s="1"/>
  <c r="P54" i="55" s="1"/>
  <c r="P57" i="55" s="1"/>
  <c r="P60" i="55" s="1"/>
  <c r="O33" i="55"/>
  <c r="N33" i="55"/>
  <c r="M33" i="55"/>
  <c r="L33" i="55"/>
  <c r="K33" i="55"/>
  <c r="J33" i="55"/>
  <c r="J49" i="55" s="1"/>
  <c r="J52" i="55" s="1"/>
  <c r="J54" i="55" s="1"/>
  <c r="J57" i="55" s="1"/>
  <c r="J60" i="55" s="1"/>
  <c r="I33" i="55"/>
  <c r="I49" i="55" s="1"/>
  <c r="I52" i="55" s="1"/>
  <c r="I54" i="55" s="1"/>
  <c r="I57" i="55" s="1"/>
  <c r="I60" i="55" s="1"/>
  <c r="H33" i="55"/>
  <c r="H49" i="55" s="1"/>
  <c r="H52" i="55" s="1"/>
  <c r="H54" i="55" s="1"/>
  <c r="H57" i="55" s="1"/>
  <c r="H60" i="55" s="1"/>
  <c r="G33" i="55"/>
  <c r="F33" i="55"/>
  <c r="E33" i="55"/>
  <c r="D33" i="55"/>
  <c r="C33" i="55"/>
  <c r="C49" i="55" s="1"/>
  <c r="C52" i="55" s="1"/>
  <c r="C54" i="55" s="1"/>
  <c r="C57" i="55" s="1"/>
  <c r="C60" i="55" s="1"/>
  <c r="J49" i="1"/>
  <c r="J52" i="1" s="1"/>
  <c r="J54" i="1" s="1"/>
  <c r="J57" i="1" s="1"/>
  <c r="J60" i="1" s="1"/>
  <c r="AA48" i="1"/>
  <c r="AA49" i="1" s="1"/>
  <c r="AA52" i="1" s="1"/>
  <c r="AA54" i="1" s="1"/>
  <c r="AA57" i="1" s="1"/>
  <c r="AA60" i="1" s="1"/>
  <c r="Y48" i="1"/>
  <c r="X48" i="1"/>
  <c r="W48" i="1"/>
  <c r="V48" i="1"/>
  <c r="U48" i="1"/>
  <c r="T48" i="1"/>
  <c r="S48" i="1"/>
  <c r="S49" i="1" s="1"/>
  <c r="S52" i="1" s="1"/>
  <c r="S54" i="1" s="1"/>
  <c r="S57" i="1" s="1"/>
  <c r="S60" i="1" s="1"/>
  <c r="R48" i="1"/>
  <c r="R49" i="1" s="1"/>
  <c r="R52" i="1" s="1"/>
  <c r="R54" i="1" s="1"/>
  <c r="R57" i="1" s="1"/>
  <c r="R60" i="1" s="1"/>
  <c r="Q48" i="1"/>
  <c r="P48" i="1"/>
  <c r="O48" i="1"/>
  <c r="N48" i="1"/>
  <c r="M48" i="1"/>
  <c r="L48" i="1"/>
  <c r="K48" i="1"/>
  <c r="K49" i="1" s="1"/>
  <c r="K52" i="1" s="1"/>
  <c r="K54" i="1" s="1"/>
  <c r="K57" i="1" s="1"/>
  <c r="K60" i="1" s="1"/>
  <c r="J48" i="1"/>
  <c r="I48" i="1"/>
  <c r="H48" i="1"/>
  <c r="G48" i="1"/>
  <c r="F48" i="1"/>
  <c r="E48" i="1"/>
  <c r="D48" i="1"/>
  <c r="C48" i="1"/>
  <c r="AA33" i="1"/>
  <c r="Y33" i="1"/>
  <c r="Y49" i="1" s="1"/>
  <c r="Y52" i="1" s="1"/>
  <c r="Y54" i="1" s="1"/>
  <c r="Y57" i="1" s="1"/>
  <c r="Y60" i="1" s="1"/>
  <c r="X33" i="1"/>
  <c r="X49" i="1" s="1"/>
  <c r="W33" i="1"/>
  <c r="W49" i="1" s="1"/>
  <c r="W52" i="1" s="1"/>
  <c r="W54" i="1" s="1"/>
  <c r="W57" i="1" s="1"/>
  <c r="W60" i="1" s="1"/>
  <c r="V33" i="1"/>
  <c r="U33" i="1"/>
  <c r="U49" i="1" s="1"/>
  <c r="U52" i="1" s="1"/>
  <c r="U54" i="1" s="1"/>
  <c r="U57" i="1" s="1"/>
  <c r="U60" i="1" s="1"/>
  <c r="T33" i="1"/>
  <c r="T49" i="1" s="1"/>
  <c r="T52" i="1" s="1"/>
  <c r="T54" i="1" s="1"/>
  <c r="T57" i="1" s="1"/>
  <c r="T60" i="1" s="1"/>
  <c r="S33" i="1"/>
  <c r="R33" i="1"/>
  <c r="Q33" i="1"/>
  <c r="P33" i="1"/>
  <c r="P49" i="1" s="1"/>
  <c r="P52" i="1" s="1"/>
  <c r="P54" i="1" s="1"/>
  <c r="P57" i="1" s="1"/>
  <c r="P60" i="1" s="1"/>
  <c r="O33" i="1"/>
  <c r="O49" i="1" s="1"/>
  <c r="O52" i="1" s="1"/>
  <c r="O54" i="1" s="1"/>
  <c r="O57" i="1" s="1"/>
  <c r="O60" i="1" s="1"/>
  <c r="N33" i="1"/>
  <c r="M33" i="1"/>
  <c r="L33" i="1"/>
  <c r="K33" i="1"/>
  <c r="J33" i="1"/>
  <c r="I33" i="1"/>
  <c r="I49" i="1" s="1"/>
  <c r="I52" i="1" s="1"/>
  <c r="I54" i="1" s="1"/>
  <c r="I57" i="1" s="1"/>
  <c r="I60" i="1" s="1"/>
  <c r="H33" i="1"/>
  <c r="G33" i="1"/>
  <c r="G49" i="1" s="1"/>
  <c r="G52" i="1" s="1"/>
  <c r="G54" i="1" s="1"/>
  <c r="G57" i="1" s="1"/>
  <c r="G60" i="1" s="1"/>
  <c r="F33" i="1"/>
  <c r="E33" i="1"/>
  <c r="E49" i="1" s="1"/>
  <c r="E52" i="1" s="1"/>
  <c r="E54" i="1" s="1"/>
  <c r="E57" i="1" s="1"/>
  <c r="E60" i="1" s="1"/>
  <c r="D33" i="1"/>
  <c r="C33" i="1"/>
  <c r="Z33" i="39" l="1"/>
  <c r="F49" i="37"/>
  <c r="F52" i="37" s="1"/>
  <c r="F54" i="37" s="1"/>
  <c r="F57" i="37" s="1"/>
  <c r="F60" i="37" s="1"/>
  <c r="R49" i="31"/>
  <c r="R52" i="31" s="1"/>
  <c r="R54" i="31" s="1"/>
  <c r="R57" i="31" s="1"/>
  <c r="R60" i="31" s="1"/>
  <c r="M49" i="55"/>
  <c r="M52" i="55" s="1"/>
  <c r="M54" i="55" s="1"/>
  <c r="M57" i="55" s="1"/>
  <c r="M60" i="55" s="1"/>
  <c r="W49" i="53"/>
  <c r="W52" i="53" s="1"/>
  <c r="W54" i="53" s="1"/>
  <c r="W57" i="53" s="1"/>
  <c r="W60" i="53" s="1"/>
  <c r="J49" i="52"/>
  <c r="J52" i="52" s="1"/>
  <c r="J54" i="52" s="1"/>
  <c r="J57" i="52" s="1"/>
  <c r="J60" i="52" s="1"/>
  <c r="D49" i="50"/>
  <c r="D52" i="50" s="1"/>
  <c r="D54" i="50" s="1"/>
  <c r="D57" i="50" s="1"/>
  <c r="D60" i="50" s="1"/>
  <c r="AA49" i="50"/>
  <c r="AA52" i="50" s="1"/>
  <c r="AA54" i="50" s="1"/>
  <c r="AA57" i="50" s="1"/>
  <c r="AA60" i="50" s="1"/>
  <c r="G49" i="47"/>
  <c r="G52" i="47" s="1"/>
  <c r="G54" i="47" s="1"/>
  <c r="G57" i="47" s="1"/>
  <c r="G60" i="47" s="1"/>
  <c r="Y49" i="39"/>
  <c r="Y52" i="39" s="1"/>
  <c r="Y54" i="39" s="1"/>
  <c r="Y57" i="39" s="1"/>
  <c r="Y60" i="39" s="1"/>
  <c r="R49" i="34"/>
  <c r="R52" i="34" s="1"/>
  <c r="R54" i="34" s="1"/>
  <c r="R57" i="34" s="1"/>
  <c r="R60" i="34" s="1"/>
  <c r="I49" i="25"/>
  <c r="I52" i="25" s="1"/>
  <c r="I54" i="25" s="1"/>
  <c r="I57" i="25" s="1"/>
  <c r="I60" i="25" s="1"/>
  <c r="R49" i="24"/>
  <c r="R52" i="24" s="1"/>
  <c r="R54" i="24" s="1"/>
  <c r="R57" i="24" s="1"/>
  <c r="R60" i="24" s="1"/>
  <c r="S49" i="20"/>
  <c r="S52" i="20" s="1"/>
  <c r="S54" i="20" s="1"/>
  <c r="S57" i="20" s="1"/>
  <c r="S60" i="20" s="1"/>
  <c r="Q49" i="20"/>
  <c r="Q52" i="20" s="1"/>
  <c r="Q54" i="20" s="1"/>
  <c r="Q57" i="20" s="1"/>
  <c r="Q60" i="20" s="1"/>
  <c r="F49" i="19"/>
  <c r="F52" i="19" s="1"/>
  <c r="F54" i="19" s="1"/>
  <c r="F57" i="19" s="1"/>
  <c r="F60" i="19" s="1"/>
  <c r="P49" i="10"/>
  <c r="P52" i="10" s="1"/>
  <c r="P54" i="10" s="1"/>
  <c r="P57" i="10" s="1"/>
  <c r="P60" i="10" s="1"/>
  <c r="L49" i="8"/>
  <c r="L52" i="8" s="1"/>
  <c r="L54" i="8" s="1"/>
  <c r="L57" i="8" s="1"/>
  <c r="L60" i="8" s="1"/>
  <c r="F49" i="6"/>
  <c r="F52" i="6" s="1"/>
  <c r="F54" i="6" s="1"/>
  <c r="F57" i="6" s="1"/>
  <c r="F60" i="6" s="1"/>
  <c r="N49" i="55"/>
  <c r="N52" i="55" s="1"/>
  <c r="N54" i="55" s="1"/>
  <c r="N57" i="55" s="1"/>
  <c r="N60" i="55" s="1"/>
  <c r="I49" i="54"/>
  <c r="I52" i="54" s="1"/>
  <c r="I54" i="54" s="1"/>
  <c r="I57" i="54" s="1"/>
  <c r="I60" i="54" s="1"/>
  <c r="X49" i="53"/>
  <c r="E49" i="50"/>
  <c r="E52" i="50" s="1"/>
  <c r="E54" i="50" s="1"/>
  <c r="E57" i="50" s="1"/>
  <c r="E60" i="50" s="1"/>
  <c r="N49" i="49"/>
  <c r="N52" i="49" s="1"/>
  <c r="N54" i="49" s="1"/>
  <c r="N57" i="49" s="1"/>
  <c r="N60" i="49" s="1"/>
  <c r="M49" i="40"/>
  <c r="M52" i="40" s="1"/>
  <c r="M54" i="40" s="1"/>
  <c r="M57" i="40" s="1"/>
  <c r="M60" i="40" s="1"/>
  <c r="K49" i="37"/>
  <c r="K52" i="37" s="1"/>
  <c r="K54" i="37" s="1"/>
  <c r="K57" i="37" s="1"/>
  <c r="K60" i="37" s="1"/>
  <c r="S49" i="34"/>
  <c r="S52" i="34" s="1"/>
  <c r="S54" i="34" s="1"/>
  <c r="S57" i="34" s="1"/>
  <c r="S60" i="34" s="1"/>
  <c r="E49" i="33"/>
  <c r="E52" i="33" s="1"/>
  <c r="E54" i="33" s="1"/>
  <c r="E57" i="33" s="1"/>
  <c r="E60" i="33" s="1"/>
  <c r="AA49" i="30"/>
  <c r="AA52" i="30" s="1"/>
  <c r="AA54" i="30" s="1"/>
  <c r="AA57" i="30" s="1"/>
  <c r="AA60" i="30" s="1"/>
  <c r="J49" i="13"/>
  <c r="J52" i="13" s="1"/>
  <c r="J54" i="13" s="1"/>
  <c r="J57" i="13" s="1"/>
  <c r="J60" i="13" s="1"/>
  <c r="Q49" i="10"/>
  <c r="Q52" i="10" s="1"/>
  <c r="Q54" i="10" s="1"/>
  <c r="Q57" i="10" s="1"/>
  <c r="Q60" i="10" s="1"/>
  <c r="V49" i="9"/>
  <c r="V52" i="9" s="1"/>
  <c r="V54" i="9" s="1"/>
  <c r="V57" i="9" s="1"/>
  <c r="V60" i="9" s="1"/>
  <c r="X49" i="29"/>
  <c r="Z33" i="14"/>
  <c r="H49" i="12"/>
  <c r="H52" i="12" s="1"/>
  <c r="H54" i="12" s="1"/>
  <c r="H57" i="12" s="1"/>
  <c r="H60" i="12" s="1"/>
  <c r="F49" i="5"/>
  <c r="F52" i="5" s="1"/>
  <c r="F54" i="5" s="1"/>
  <c r="F57" i="5" s="1"/>
  <c r="F60" i="5" s="1"/>
  <c r="M49" i="4"/>
  <c r="M52" i="4" s="1"/>
  <c r="M54" i="4" s="1"/>
  <c r="M57" i="4" s="1"/>
  <c r="M60" i="4" s="1"/>
  <c r="E49" i="2"/>
  <c r="E52" i="2" s="1"/>
  <c r="E54" i="2" s="1"/>
  <c r="E57" i="2" s="1"/>
  <c r="E60" i="2" s="1"/>
  <c r="AA49" i="2"/>
  <c r="AA52" i="2" s="1"/>
  <c r="AA54" i="2" s="1"/>
  <c r="AA57" i="2" s="1"/>
  <c r="AA60" i="2" s="1"/>
  <c r="E49" i="54"/>
  <c r="E52" i="54" s="1"/>
  <c r="E54" i="54" s="1"/>
  <c r="E57" i="54" s="1"/>
  <c r="E60" i="54" s="1"/>
  <c r="Z33" i="36"/>
  <c r="X49" i="36"/>
  <c r="X52" i="36" s="1"/>
  <c r="Z33" i="5"/>
  <c r="X49" i="5"/>
  <c r="V49" i="1"/>
  <c r="V52" i="1" s="1"/>
  <c r="V54" i="1" s="1"/>
  <c r="V57" i="1" s="1"/>
  <c r="V60" i="1" s="1"/>
  <c r="T49" i="29"/>
  <c r="T52" i="29" s="1"/>
  <c r="T54" i="29" s="1"/>
  <c r="T57" i="29" s="1"/>
  <c r="T60" i="29" s="1"/>
  <c r="O49" i="55"/>
  <c r="O52" i="55" s="1"/>
  <c r="O54" i="55" s="1"/>
  <c r="O57" i="55" s="1"/>
  <c r="O60" i="55" s="1"/>
  <c r="C49" i="9"/>
  <c r="C52" i="9" s="1"/>
  <c r="C54" i="9" s="1"/>
  <c r="C57" i="9" s="1"/>
  <c r="C60" i="9" s="1"/>
  <c r="V49" i="38"/>
  <c r="V52" i="38" s="1"/>
  <c r="V54" i="38" s="1"/>
  <c r="V57" i="38" s="1"/>
  <c r="V60" i="38" s="1"/>
  <c r="AA49" i="9"/>
  <c r="AA52" i="9" s="1"/>
  <c r="AA54" i="9" s="1"/>
  <c r="AA57" i="9" s="1"/>
  <c r="AA60" i="9" s="1"/>
  <c r="N49" i="15"/>
  <c r="N52" i="15" s="1"/>
  <c r="N54" i="15" s="1"/>
  <c r="N57" i="15" s="1"/>
  <c r="N60" i="15" s="1"/>
  <c r="X49" i="32"/>
  <c r="Z33" i="32"/>
  <c r="AA49" i="22"/>
  <c r="AA52" i="22" s="1"/>
  <c r="AA54" i="22" s="1"/>
  <c r="AA57" i="22" s="1"/>
  <c r="AA60" i="22" s="1"/>
  <c r="C49" i="41"/>
  <c r="C52" i="41" s="1"/>
  <c r="C54" i="41" s="1"/>
  <c r="C57" i="41" s="1"/>
  <c r="C60" i="41" s="1"/>
  <c r="AA49" i="41"/>
  <c r="AA52" i="41" s="1"/>
  <c r="AA54" i="41" s="1"/>
  <c r="AA57" i="41" s="1"/>
  <c r="AA60" i="41" s="1"/>
  <c r="P49" i="40"/>
  <c r="P52" i="40" s="1"/>
  <c r="P54" i="40" s="1"/>
  <c r="P57" i="40" s="1"/>
  <c r="P60" i="40" s="1"/>
  <c r="C49" i="1"/>
  <c r="C52" i="1" s="1"/>
  <c r="C54" i="1" s="1"/>
  <c r="C57" i="1" s="1"/>
  <c r="C60" i="1" s="1"/>
  <c r="G49" i="41"/>
  <c r="G52" i="41" s="1"/>
  <c r="G54" i="41" s="1"/>
  <c r="G57" i="41" s="1"/>
  <c r="G60" i="41" s="1"/>
  <c r="M49" i="39"/>
  <c r="M52" i="39" s="1"/>
  <c r="M54" i="39" s="1"/>
  <c r="M57" i="39" s="1"/>
  <c r="M60" i="39" s="1"/>
  <c r="V49" i="42"/>
  <c r="V52" i="42" s="1"/>
  <c r="V54" i="42" s="1"/>
  <c r="V57" i="42" s="1"/>
  <c r="V60" i="42" s="1"/>
  <c r="X49" i="48"/>
  <c r="W49" i="27"/>
  <c r="W52" i="27" s="1"/>
  <c r="W54" i="27" s="1"/>
  <c r="W57" i="27" s="1"/>
  <c r="W60" i="27" s="1"/>
  <c r="J49" i="51"/>
  <c r="J52" i="51" s="1"/>
  <c r="J54" i="51" s="1"/>
  <c r="J57" i="51" s="1"/>
  <c r="J60" i="51" s="1"/>
  <c r="R49" i="43"/>
  <c r="R52" i="43" s="1"/>
  <c r="R54" i="43" s="1"/>
  <c r="R57" i="43" s="1"/>
  <c r="R60" i="43" s="1"/>
  <c r="Y49" i="37"/>
  <c r="Y52" i="37" s="1"/>
  <c r="Y54" i="37" s="1"/>
  <c r="Y57" i="37" s="1"/>
  <c r="Y60" i="37" s="1"/>
  <c r="N49" i="36"/>
  <c r="N52" i="36" s="1"/>
  <c r="N54" i="36" s="1"/>
  <c r="N57" i="36" s="1"/>
  <c r="N60" i="36" s="1"/>
  <c r="D49" i="35"/>
  <c r="D52" i="35" s="1"/>
  <c r="D54" i="35" s="1"/>
  <c r="D57" i="35" s="1"/>
  <c r="D60" i="35" s="1"/>
  <c r="Z33" i="35"/>
  <c r="T49" i="30"/>
  <c r="T52" i="30" s="1"/>
  <c r="T54" i="30" s="1"/>
  <c r="T57" i="30" s="1"/>
  <c r="T60" i="30" s="1"/>
  <c r="I49" i="29"/>
  <c r="I52" i="29" s="1"/>
  <c r="I54" i="29" s="1"/>
  <c r="I57" i="29" s="1"/>
  <c r="I60" i="29" s="1"/>
  <c r="Z48" i="21"/>
  <c r="X49" i="21"/>
  <c r="Z49" i="21" s="1"/>
  <c r="L49" i="20"/>
  <c r="L52" i="20" s="1"/>
  <c r="L54" i="20" s="1"/>
  <c r="L57" i="20" s="1"/>
  <c r="L60" i="20" s="1"/>
  <c r="U49" i="6"/>
  <c r="U52" i="6" s="1"/>
  <c r="U54" i="6" s="1"/>
  <c r="U57" i="6" s="1"/>
  <c r="U60" i="6" s="1"/>
  <c r="M49" i="5"/>
  <c r="M52" i="5" s="1"/>
  <c r="M54" i="5" s="1"/>
  <c r="M57" i="5" s="1"/>
  <c r="M60" i="5" s="1"/>
  <c r="T49" i="4"/>
  <c r="T52" i="4" s="1"/>
  <c r="T54" i="4" s="1"/>
  <c r="T57" i="4" s="1"/>
  <c r="T60" i="4" s="1"/>
  <c r="W49" i="55"/>
  <c r="W52" i="55" s="1"/>
  <c r="W54" i="55" s="1"/>
  <c r="W57" i="55" s="1"/>
  <c r="W60" i="55" s="1"/>
  <c r="D49" i="29"/>
  <c r="D52" i="29" s="1"/>
  <c r="D54" i="29" s="1"/>
  <c r="D57" i="29" s="1"/>
  <c r="D60" i="29" s="1"/>
  <c r="T49" i="17"/>
  <c r="T52" i="17" s="1"/>
  <c r="T54" i="17" s="1"/>
  <c r="T57" i="17" s="1"/>
  <c r="T60" i="17" s="1"/>
  <c r="E49" i="49"/>
  <c r="E52" i="49" s="1"/>
  <c r="E54" i="49" s="1"/>
  <c r="E57" i="49" s="1"/>
  <c r="E60" i="49" s="1"/>
  <c r="O49" i="48"/>
  <c r="O52" i="48" s="1"/>
  <c r="O54" i="48" s="1"/>
  <c r="O57" i="48" s="1"/>
  <c r="O60" i="48" s="1"/>
  <c r="V49" i="35"/>
  <c r="V52" i="35" s="1"/>
  <c r="V54" i="35" s="1"/>
  <c r="V57" i="35" s="1"/>
  <c r="V60" i="35" s="1"/>
  <c r="K49" i="18"/>
  <c r="K52" i="18" s="1"/>
  <c r="K54" i="18" s="1"/>
  <c r="K57" i="18" s="1"/>
  <c r="K60" i="18" s="1"/>
  <c r="C49" i="52"/>
  <c r="C52" i="52" s="1"/>
  <c r="C54" i="52" s="1"/>
  <c r="C57" i="52" s="1"/>
  <c r="C60" i="52" s="1"/>
  <c r="Y49" i="52"/>
  <c r="Y52" i="52" s="1"/>
  <c r="Y54" i="52" s="1"/>
  <c r="Y57" i="52" s="1"/>
  <c r="Y60" i="52" s="1"/>
  <c r="F49" i="49"/>
  <c r="F52" i="49" s="1"/>
  <c r="F54" i="49" s="1"/>
  <c r="F57" i="49" s="1"/>
  <c r="F60" i="49" s="1"/>
  <c r="R49" i="45"/>
  <c r="R52" i="45" s="1"/>
  <c r="R54" i="45" s="1"/>
  <c r="R57" i="45" s="1"/>
  <c r="R60" i="45" s="1"/>
  <c r="C49" i="37"/>
  <c r="C52" i="37" s="1"/>
  <c r="C54" i="37" s="1"/>
  <c r="C57" i="37" s="1"/>
  <c r="C60" i="37" s="1"/>
  <c r="AA49" i="52"/>
  <c r="AA52" i="52" s="1"/>
  <c r="AA54" i="52" s="1"/>
  <c r="AA57" i="52" s="1"/>
  <c r="AA60" i="52" s="1"/>
  <c r="K49" i="51"/>
  <c r="K52" i="51" s="1"/>
  <c r="K54" i="51" s="1"/>
  <c r="K57" i="51" s="1"/>
  <c r="K60" i="51" s="1"/>
  <c r="L49" i="46"/>
  <c r="L52" i="46" s="1"/>
  <c r="L54" i="46" s="1"/>
  <c r="L57" i="46" s="1"/>
  <c r="L60" i="46" s="1"/>
  <c r="S49" i="45"/>
  <c r="S52" i="45" s="1"/>
  <c r="S54" i="45" s="1"/>
  <c r="S57" i="45" s="1"/>
  <c r="S60" i="45" s="1"/>
  <c r="S49" i="43"/>
  <c r="S52" i="43" s="1"/>
  <c r="S54" i="43" s="1"/>
  <c r="S57" i="43" s="1"/>
  <c r="S60" i="43" s="1"/>
  <c r="G49" i="42"/>
  <c r="G52" i="42" s="1"/>
  <c r="G54" i="42" s="1"/>
  <c r="G57" i="42" s="1"/>
  <c r="G60" i="42" s="1"/>
  <c r="D49" i="40"/>
  <c r="D52" i="40" s="1"/>
  <c r="D54" i="40" s="1"/>
  <c r="D57" i="40" s="1"/>
  <c r="D60" i="40" s="1"/>
  <c r="AA49" i="37"/>
  <c r="AA52" i="37" s="1"/>
  <c r="AA54" i="37" s="1"/>
  <c r="AA57" i="37" s="1"/>
  <c r="AA60" i="37" s="1"/>
  <c r="M49" i="36"/>
  <c r="M52" i="36" s="1"/>
  <c r="M54" i="36" s="1"/>
  <c r="M57" i="36" s="1"/>
  <c r="M60" i="36" s="1"/>
  <c r="U49" i="30"/>
  <c r="U52" i="30" s="1"/>
  <c r="U54" i="30" s="1"/>
  <c r="U57" i="30" s="1"/>
  <c r="U60" i="30" s="1"/>
  <c r="S49" i="30"/>
  <c r="S52" i="30" s="1"/>
  <c r="S54" i="30" s="1"/>
  <c r="S57" i="30" s="1"/>
  <c r="S60" i="30" s="1"/>
  <c r="X49" i="19"/>
  <c r="V49" i="19"/>
  <c r="V52" i="19" s="1"/>
  <c r="V54" i="19" s="1"/>
  <c r="V57" i="19" s="1"/>
  <c r="V60" i="19" s="1"/>
  <c r="H49" i="8"/>
  <c r="H52" i="8" s="1"/>
  <c r="H54" i="8" s="1"/>
  <c r="H57" i="8" s="1"/>
  <c r="H60" i="8" s="1"/>
  <c r="N49" i="7"/>
  <c r="N52" i="7" s="1"/>
  <c r="N54" i="7" s="1"/>
  <c r="N57" i="7" s="1"/>
  <c r="N60" i="7" s="1"/>
  <c r="W49" i="22"/>
  <c r="W52" i="22" s="1"/>
  <c r="W54" i="22" s="1"/>
  <c r="W57" i="22" s="1"/>
  <c r="W60" i="22" s="1"/>
  <c r="X49" i="44"/>
  <c r="Z33" i="44"/>
  <c r="M49" i="54"/>
  <c r="M52" i="54" s="1"/>
  <c r="M54" i="54" s="1"/>
  <c r="M57" i="54" s="1"/>
  <c r="M60" i="54" s="1"/>
  <c r="T49" i="55"/>
  <c r="T52" i="55" s="1"/>
  <c r="T54" i="55" s="1"/>
  <c r="T57" i="55" s="1"/>
  <c r="T60" i="55" s="1"/>
  <c r="X52" i="42"/>
  <c r="Z49" i="42"/>
  <c r="E49" i="52"/>
  <c r="E52" i="52" s="1"/>
  <c r="E54" i="52" s="1"/>
  <c r="E57" i="52" s="1"/>
  <c r="E60" i="52" s="1"/>
  <c r="L49" i="51"/>
  <c r="L52" i="51" s="1"/>
  <c r="L54" i="51" s="1"/>
  <c r="L57" i="51" s="1"/>
  <c r="L60" i="51" s="1"/>
  <c r="D49" i="47"/>
  <c r="D52" i="47" s="1"/>
  <c r="D54" i="47" s="1"/>
  <c r="D57" i="47" s="1"/>
  <c r="D60" i="47" s="1"/>
  <c r="AA49" i="47"/>
  <c r="AA52" i="47" s="1"/>
  <c r="AA54" i="47" s="1"/>
  <c r="AA57" i="47" s="1"/>
  <c r="AA60" i="47" s="1"/>
  <c r="W49" i="39"/>
  <c r="W52" i="39" s="1"/>
  <c r="W54" i="39" s="1"/>
  <c r="W57" i="39" s="1"/>
  <c r="W60" i="39" s="1"/>
  <c r="U49" i="33"/>
  <c r="U52" i="33" s="1"/>
  <c r="U54" i="33" s="1"/>
  <c r="U57" i="33" s="1"/>
  <c r="U60" i="33" s="1"/>
  <c r="J49" i="32"/>
  <c r="J52" i="32" s="1"/>
  <c r="J54" i="32" s="1"/>
  <c r="J57" i="32" s="1"/>
  <c r="J60" i="32" s="1"/>
  <c r="V49" i="30"/>
  <c r="V52" i="30" s="1"/>
  <c r="V54" i="30" s="1"/>
  <c r="V57" i="30" s="1"/>
  <c r="V60" i="30" s="1"/>
  <c r="D49" i="27"/>
  <c r="D52" i="27" s="1"/>
  <c r="D54" i="27" s="1"/>
  <c r="D57" i="27" s="1"/>
  <c r="D60" i="27" s="1"/>
  <c r="N49" i="20"/>
  <c r="N52" i="20" s="1"/>
  <c r="N54" i="20" s="1"/>
  <c r="N57" i="20" s="1"/>
  <c r="N60" i="20" s="1"/>
  <c r="Y49" i="19"/>
  <c r="Y52" i="19" s="1"/>
  <c r="Y54" i="19" s="1"/>
  <c r="Y57" i="19" s="1"/>
  <c r="Y60" i="19" s="1"/>
  <c r="I49" i="8"/>
  <c r="I52" i="8" s="1"/>
  <c r="I54" i="8" s="1"/>
  <c r="I57" i="8" s="1"/>
  <c r="I60" i="8" s="1"/>
  <c r="O49" i="7"/>
  <c r="O52" i="7" s="1"/>
  <c r="O54" i="7" s="1"/>
  <c r="O57" i="7" s="1"/>
  <c r="O60" i="7" s="1"/>
  <c r="W49" i="6"/>
  <c r="W52" i="6" s="1"/>
  <c r="W54" i="6" s="1"/>
  <c r="W57" i="6" s="1"/>
  <c r="W60" i="6" s="1"/>
  <c r="Z49" i="13"/>
  <c r="I49" i="2"/>
  <c r="I52" i="2" s="1"/>
  <c r="I54" i="2" s="1"/>
  <c r="I57" i="2" s="1"/>
  <c r="I60" i="2" s="1"/>
  <c r="C49" i="51"/>
  <c r="C52" i="51" s="1"/>
  <c r="C54" i="51" s="1"/>
  <c r="C57" i="51" s="1"/>
  <c r="C60" i="51" s="1"/>
  <c r="Y49" i="51"/>
  <c r="Y52" i="51" s="1"/>
  <c r="Y54" i="51" s="1"/>
  <c r="Y57" i="51" s="1"/>
  <c r="Y60" i="51" s="1"/>
  <c r="L49" i="50"/>
  <c r="L52" i="50" s="1"/>
  <c r="L54" i="50" s="1"/>
  <c r="L57" i="50" s="1"/>
  <c r="L60" i="50" s="1"/>
  <c r="L49" i="47"/>
  <c r="L52" i="47" s="1"/>
  <c r="L54" i="47" s="1"/>
  <c r="L57" i="47" s="1"/>
  <c r="L60" i="47" s="1"/>
  <c r="K49" i="42"/>
  <c r="K52" i="42" s="1"/>
  <c r="K54" i="42" s="1"/>
  <c r="K57" i="42" s="1"/>
  <c r="K60" i="42" s="1"/>
  <c r="H49" i="38"/>
  <c r="H52" i="38" s="1"/>
  <c r="H54" i="38" s="1"/>
  <c r="H57" i="38" s="1"/>
  <c r="H60" i="38" s="1"/>
  <c r="H49" i="33"/>
  <c r="H52" i="33" s="1"/>
  <c r="H54" i="33" s="1"/>
  <c r="H57" i="33" s="1"/>
  <c r="H60" i="33" s="1"/>
  <c r="R49" i="32"/>
  <c r="R52" i="32" s="1"/>
  <c r="R54" i="32" s="1"/>
  <c r="R57" i="32" s="1"/>
  <c r="R60" i="32" s="1"/>
  <c r="X49" i="31"/>
  <c r="G49" i="30"/>
  <c r="G52" i="30" s="1"/>
  <c r="G54" i="30" s="1"/>
  <c r="G57" i="30" s="1"/>
  <c r="G60" i="30" s="1"/>
  <c r="R49" i="26"/>
  <c r="R52" i="26" s="1"/>
  <c r="R54" i="26" s="1"/>
  <c r="R57" i="26" s="1"/>
  <c r="R60" i="26" s="1"/>
  <c r="K49" i="17"/>
  <c r="K52" i="17" s="1"/>
  <c r="K54" i="17" s="1"/>
  <c r="K57" i="17" s="1"/>
  <c r="K60" i="17" s="1"/>
  <c r="C49" i="13"/>
  <c r="C52" i="13" s="1"/>
  <c r="C54" i="13" s="1"/>
  <c r="C57" i="13" s="1"/>
  <c r="C60" i="13" s="1"/>
  <c r="Y49" i="13"/>
  <c r="Y52" i="13" s="1"/>
  <c r="Y54" i="13" s="1"/>
  <c r="Y57" i="13" s="1"/>
  <c r="Y60" i="13" s="1"/>
  <c r="K49" i="12"/>
  <c r="K52" i="12" s="1"/>
  <c r="K54" i="12" s="1"/>
  <c r="K57" i="12" s="1"/>
  <c r="K60" i="12" s="1"/>
  <c r="R49" i="11"/>
  <c r="R52" i="11" s="1"/>
  <c r="R54" i="11" s="1"/>
  <c r="R57" i="11" s="1"/>
  <c r="R60" i="11" s="1"/>
  <c r="S49" i="5"/>
  <c r="S52" i="5" s="1"/>
  <c r="S54" i="5" s="1"/>
  <c r="S57" i="5" s="1"/>
  <c r="S60" i="5" s="1"/>
  <c r="C49" i="4"/>
  <c r="C52" i="4" s="1"/>
  <c r="C54" i="4" s="1"/>
  <c r="C57" i="4" s="1"/>
  <c r="C60" i="4" s="1"/>
  <c r="Y49" i="4"/>
  <c r="Y52" i="4" s="1"/>
  <c r="Y54" i="4" s="1"/>
  <c r="Y57" i="4" s="1"/>
  <c r="Y60" i="4" s="1"/>
  <c r="W49" i="4"/>
  <c r="W52" i="4" s="1"/>
  <c r="W54" i="4" s="1"/>
  <c r="W57" i="4" s="1"/>
  <c r="W60" i="4" s="1"/>
  <c r="F49" i="55"/>
  <c r="F52" i="55" s="1"/>
  <c r="F54" i="55" s="1"/>
  <c r="F57" i="55" s="1"/>
  <c r="F60" i="55" s="1"/>
  <c r="D49" i="55"/>
  <c r="D52" i="55" s="1"/>
  <c r="D54" i="55" s="1"/>
  <c r="D57" i="55" s="1"/>
  <c r="D60" i="55" s="1"/>
  <c r="D49" i="51"/>
  <c r="D52" i="51" s="1"/>
  <c r="D54" i="51" s="1"/>
  <c r="D57" i="51" s="1"/>
  <c r="D60" i="51" s="1"/>
  <c r="AA49" i="51"/>
  <c r="AA52" i="51" s="1"/>
  <c r="AA54" i="51" s="1"/>
  <c r="AA57" i="51" s="1"/>
  <c r="AA60" i="51" s="1"/>
  <c r="G49" i="48"/>
  <c r="G52" i="48" s="1"/>
  <c r="G54" i="48" s="1"/>
  <c r="G57" i="48" s="1"/>
  <c r="G60" i="48" s="1"/>
  <c r="P49" i="46"/>
  <c r="P52" i="46" s="1"/>
  <c r="P54" i="46" s="1"/>
  <c r="P57" i="46" s="1"/>
  <c r="P60" i="46" s="1"/>
  <c r="AA49" i="45"/>
  <c r="AA52" i="45" s="1"/>
  <c r="AA54" i="45" s="1"/>
  <c r="AA57" i="45" s="1"/>
  <c r="AA60" i="45" s="1"/>
  <c r="Z48" i="45"/>
  <c r="S49" i="44"/>
  <c r="S52" i="44" s="1"/>
  <c r="S54" i="44" s="1"/>
  <c r="S57" i="44" s="1"/>
  <c r="S60" i="44" s="1"/>
  <c r="L49" i="42"/>
  <c r="L52" i="42" s="1"/>
  <c r="L54" i="42" s="1"/>
  <c r="L57" i="42" s="1"/>
  <c r="L60" i="42" s="1"/>
  <c r="S49" i="35"/>
  <c r="S52" i="35" s="1"/>
  <c r="S54" i="35" s="1"/>
  <c r="S57" i="35" s="1"/>
  <c r="S60" i="35" s="1"/>
  <c r="C49" i="34"/>
  <c r="C52" i="34" s="1"/>
  <c r="C54" i="34" s="1"/>
  <c r="C57" i="34" s="1"/>
  <c r="C60" i="34" s="1"/>
  <c r="W49" i="34"/>
  <c r="W52" i="34" s="1"/>
  <c r="W54" i="34" s="1"/>
  <c r="W57" i="34" s="1"/>
  <c r="W60" i="34" s="1"/>
  <c r="S49" i="32"/>
  <c r="S52" i="32" s="1"/>
  <c r="S54" i="32" s="1"/>
  <c r="S57" i="32" s="1"/>
  <c r="S60" i="32" s="1"/>
  <c r="S49" i="26"/>
  <c r="S52" i="26" s="1"/>
  <c r="S54" i="26" s="1"/>
  <c r="S57" i="26" s="1"/>
  <c r="S60" i="26" s="1"/>
  <c r="K49" i="24"/>
  <c r="K52" i="24" s="1"/>
  <c r="K54" i="24" s="1"/>
  <c r="K57" i="24" s="1"/>
  <c r="K60" i="24" s="1"/>
  <c r="T49" i="23"/>
  <c r="T52" i="23" s="1"/>
  <c r="T54" i="23" s="1"/>
  <c r="T57" i="23" s="1"/>
  <c r="T60" i="23" s="1"/>
  <c r="I49" i="22"/>
  <c r="I52" i="22" s="1"/>
  <c r="I54" i="22" s="1"/>
  <c r="I57" i="22" s="1"/>
  <c r="I60" i="22" s="1"/>
  <c r="U49" i="20"/>
  <c r="U52" i="20" s="1"/>
  <c r="U54" i="20" s="1"/>
  <c r="U57" i="20" s="1"/>
  <c r="U60" i="20" s="1"/>
  <c r="L49" i="14"/>
  <c r="L52" i="14" s="1"/>
  <c r="L54" i="14" s="1"/>
  <c r="L57" i="14" s="1"/>
  <c r="L60" i="14" s="1"/>
  <c r="AA49" i="13"/>
  <c r="AA52" i="13" s="1"/>
  <c r="AA54" i="13" s="1"/>
  <c r="AA57" i="13" s="1"/>
  <c r="AA60" i="13" s="1"/>
  <c r="D49" i="10"/>
  <c r="D52" i="10" s="1"/>
  <c r="D54" i="10" s="1"/>
  <c r="D57" i="10" s="1"/>
  <c r="D60" i="10" s="1"/>
  <c r="T49" i="35"/>
  <c r="T52" i="35" s="1"/>
  <c r="T54" i="35" s="1"/>
  <c r="T57" i="35" s="1"/>
  <c r="T60" i="35" s="1"/>
  <c r="T49" i="26"/>
  <c r="T52" i="26" s="1"/>
  <c r="T54" i="26" s="1"/>
  <c r="T57" i="26" s="1"/>
  <c r="T60" i="26" s="1"/>
  <c r="U49" i="23"/>
  <c r="U52" i="23" s="1"/>
  <c r="U54" i="23" s="1"/>
  <c r="U57" i="23" s="1"/>
  <c r="U60" i="23" s="1"/>
  <c r="M49" i="14"/>
  <c r="M52" i="14" s="1"/>
  <c r="M54" i="14" s="1"/>
  <c r="M57" i="14" s="1"/>
  <c r="M60" i="14" s="1"/>
  <c r="O49" i="12"/>
  <c r="O52" i="12" s="1"/>
  <c r="O54" i="12" s="1"/>
  <c r="O57" i="12" s="1"/>
  <c r="O60" i="12" s="1"/>
  <c r="U49" i="5"/>
  <c r="U52" i="5" s="1"/>
  <c r="U54" i="5" s="1"/>
  <c r="U57" i="5" s="1"/>
  <c r="U60" i="5" s="1"/>
  <c r="O49" i="2"/>
  <c r="O52" i="2" s="1"/>
  <c r="O54" i="2" s="1"/>
  <c r="O57" i="2" s="1"/>
  <c r="O60" i="2" s="1"/>
  <c r="L49" i="1"/>
  <c r="L52" i="1" s="1"/>
  <c r="L54" i="1" s="1"/>
  <c r="L57" i="1" s="1"/>
  <c r="L60" i="1" s="1"/>
  <c r="Q49" i="35"/>
  <c r="Q52" i="35" s="1"/>
  <c r="Q54" i="35" s="1"/>
  <c r="Q57" i="35" s="1"/>
  <c r="Q60" i="35" s="1"/>
  <c r="D49" i="31"/>
  <c r="D52" i="31" s="1"/>
  <c r="D54" i="31" s="1"/>
  <c r="D57" i="31" s="1"/>
  <c r="D60" i="31" s="1"/>
  <c r="M49" i="1"/>
  <c r="M52" i="1" s="1"/>
  <c r="M54" i="1" s="1"/>
  <c r="M57" i="1" s="1"/>
  <c r="M60" i="1" s="1"/>
  <c r="F49" i="48"/>
  <c r="F52" i="48" s="1"/>
  <c r="F54" i="48" s="1"/>
  <c r="F57" i="48" s="1"/>
  <c r="F60" i="48" s="1"/>
  <c r="F49" i="45"/>
  <c r="F52" i="45" s="1"/>
  <c r="F54" i="45" s="1"/>
  <c r="F57" i="45" s="1"/>
  <c r="F60" i="45" s="1"/>
  <c r="J49" i="40"/>
  <c r="J52" i="40" s="1"/>
  <c r="J54" i="40" s="1"/>
  <c r="J57" i="40" s="1"/>
  <c r="J60" i="40" s="1"/>
  <c r="K49" i="38"/>
  <c r="K52" i="38" s="1"/>
  <c r="K54" i="38" s="1"/>
  <c r="K57" i="38" s="1"/>
  <c r="K60" i="38" s="1"/>
  <c r="L49" i="36"/>
  <c r="L52" i="36" s="1"/>
  <c r="L54" i="36" s="1"/>
  <c r="L57" i="36" s="1"/>
  <c r="L60" i="36" s="1"/>
  <c r="U49" i="35"/>
  <c r="U52" i="35" s="1"/>
  <c r="U54" i="35" s="1"/>
  <c r="U57" i="35" s="1"/>
  <c r="U60" i="35" s="1"/>
  <c r="E49" i="34"/>
  <c r="E52" i="34" s="1"/>
  <c r="E54" i="34" s="1"/>
  <c r="E57" i="34" s="1"/>
  <c r="E60" i="34" s="1"/>
  <c r="U49" i="32"/>
  <c r="U52" i="32" s="1"/>
  <c r="U54" i="32" s="1"/>
  <c r="U57" i="32" s="1"/>
  <c r="U60" i="32" s="1"/>
  <c r="S49" i="29"/>
  <c r="S52" i="29" s="1"/>
  <c r="S54" i="29" s="1"/>
  <c r="S57" i="29" s="1"/>
  <c r="S60" i="29" s="1"/>
  <c r="F49" i="28"/>
  <c r="F52" i="28" s="1"/>
  <c r="F54" i="28" s="1"/>
  <c r="F57" i="28" s="1"/>
  <c r="F60" i="28" s="1"/>
  <c r="K49" i="27"/>
  <c r="K52" i="27" s="1"/>
  <c r="K54" i="27" s="1"/>
  <c r="K57" i="27" s="1"/>
  <c r="K60" i="27" s="1"/>
  <c r="M49" i="24"/>
  <c r="M52" i="24" s="1"/>
  <c r="M54" i="24" s="1"/>
  <c r="M57" i="24" s="1"/>
  <c r="M60" i="24" s="1"/>
  <c r="V49" i="23"/>
  <c r="V52" i="23" s="1"/>
  <c r="V54" i="23" s="1"/>
  <c r="V57" i="23" s="1"/>
  <c r="V60" i="23" s="1"/>
  <c r="V49" i="16"/>
  <c r="V52" i="16" s="1"/>
  <c r="V54" i="16" s="1"/>
  <c r="V57" i="16" s="1"/>
  <c r="V60" i="16" s="1"/>
  <c r="F49" i="13"/>
  <c r="F52" i="13" s="1"/>
  <c r="F54" i="13" s="1"/>
  <c r="F57" i="13" s="1"/>
  <c r="F60" i="13" s="1"/>
  <c r="P49" i="12"/>
  <c r="P52" i="12" s="1"/>
  <c r="P54" i="12" s="1"/>
  <c r="P57" i="12" s="1"/>
  <c r="P60" i="12" s="1"/>
  <c r="M49" i="6"/>
  <c r="M52" i="6" s="1"/>
  <c r="M54" i="6" s="1"/>
  <c r="M57" i="6" s="1"/>
  <c r="M60" i="6" s="1"/>
  <c r="V49" i="5"/>
  <c r="V52" i="5" s="1"/>
  <c r="V54" i="5" s="1"/>
  <c r="V57" i="5" s="1"/>
  <c r="V60" i="5" s="1"/>
  <c r="L49" i="3"/>
  <c r="L52" i="3" s="1"/>
  <c r="L54" i="3" s="1"/>
  <c r="L57" i="3" s="1"/>
  <c r="L60" i="3" s="1"/>
  <c r="N49" i="24"/>
  <c r="N52" i="24" s="1"/>
  <c r="N54" i="24" s="1"/>
  <c r="N57" i="24" s="1"/>
  <c r="N60" i="24" s="1"/>
  <c r="W49" i="23"/>
  <c r="W52" i="23" s="1"/>
  <c r="W54" i="23" s="1"/>
  <c r="W57" i="23" s="1"/>
  <c r="W60" i="23" s="1"/>
  <c r="W49" i="16"/>
  <c r="W52" i="16" s="1"/>
  <c r="W54" i="16" s="1"/>
  <c r="W57" i="16" s="1"/>
  <c r="W60" i="16" s="1"/>
  <c r="O49" i="14"/>
  <c r="O52" i="14" s="1"/>
  <c r="O54" i="14" s="1"/>
  <c r="O57" i="14" s="1"/>
  <c r="O60" i="14" s="1"/>
  <c r="G49" i="13"/>
  <c r="G52" i="13" s="1"/>
  <c r="G54" i="13" s="1"/>
  <c r="G57" i="13" s="1"/>
  <c r="G60" i="13" s="1"/>
  <c r="Q49" i="12"/>
  <c r="Q52" i="12" s="1"/>
  <c r="Q54" i="12" s="1"/>
  <c r="Q57" i="12" s="1"/>
  <c r="Q60" i="12" s="1"/>
  <c r="N49" i="6"/>
  <c r="N52" i="6" s="1"/>
  <c r="N54" i="6" s="1"/>
  <c r="N57" i="6" s="1"/>
  <c r="N60" i="6" s="1"/>
  <c r="M49" i="22"/>
  <c r="M52" i="22" s="1"/>
  <c r="M54" i="22" s="1"/>
  <c r="M57" i="22" s="1"/>
  <c r="M60" i="22" s="1"/>
  <c r="U49" i="18"/>
  <c r="U52" i="18" s="1"/>
  <c r="U54" i="18" s="1"/>
  <c r="U57" i="18" s="1"/>
  <c r="U60" i="18" s="1"/>
  <c r="I49" i="17"/>
  <c r="I52" i="17" s="1"/>
  <c r="I54" i="17" s="1"/>
  <c r="I57" i="17" s="1"/>
  <c r="I60" i="17" s="1"/>
  <c r="G49" i="17"/>
  <c r="G52" i="17" s="1"/>
  <c r="G54" i="17" s="1"/>
  <c r="G57" i="17" s="1"/>
  <c r="G60" i="17" s="1"/>
  <c r="U49" i="14"/>
  <c r="U52" i="14" s="1"/>
  <c r="U54" i="14" s="1"/>
  <c r="U57" i="14" s="1"/>
  <c r="U60" i="14" s="1"/>
  <c r="Y49" i="11"/>
  <c r="Y52" i="11" s="1"/>
  <c r="Y54" i="11" s="1"/>
  <c r="Y57" i="11" s="1"/>
  <c r="Y60" i="11" s="1"/>
  <c r="G49" i="10"/>
  <c r="G52" i="10" s="1"/>
  <c r="G54" i="10" s="1"/>
  <c r="G57" i="10" s="1"/>
  <c r="G60" i="10" s="1"/>
  <c r="H49" i="9"/>
  <c r="H52" i="9" s="1"/>
  <c r="H54" i="9" s="1"/>
  <c r="H57" i="9" s="1"/>
  <c r="H60" i="9" s="1"/>
  <c r="AA49" i="6"/>
  <c r="AA52" i="6" s="1"/>
  <c r="AA54" i="6" s="1"/>
  <c r="AA57" i="6" s="1"/>
  <c r="AA60" i="6" s="1"/>
  <c r="K49" i="4"/>
  <c r="K52" i="4" s="1"/>
  <c r="K54" i="4" s="1"/>
  <c r="K57" i="4" s="1"/>
  <c r="K60" i="4" s="1"/>
  <c r="M49" i="3"/>
  <c r="M52" i="3" s="1"/>
  <c r="M54" i="3" s="1"/>
  <c r="M57" i="3" s="1"/>
  <c r="M60" i="3" s="1"/>
  <c r="D49" i="1"/>
  <c r="D52" i="1" s="1"/>
  <c r="D54" i="1" s="1"/>
  <c r="D57" i="1" s="1"/>
  <c r="D60" i="1" s="1"/>
  <c r="Z48" i="1"/>
  <c r="U49" i="55"/>
  <c r="U52" i="55" s="1"/>
  <c r="U54" i="55" s="1"/>
  <c r="U57" i="55" s="1"/>
  <c r="U60" i="55" s="1"/>
  <c r="G49" i="53"/>
  <c r="G52" i="53" s="1"/>
  <c r="G54" i="53" s="1"/>
  <c r="G57" i="53" s="1"/>
  <c r="G60" i="53" s="1"/>
  <c r="D49" i="53"/>
  <c r="D52" i="53" s="1"/>
  <c r="D54" i="53" s="1"/>
  <c r="D57" i="53" s="1"/>
  <c r="D60" i="53" s="1"/>
  <c r="K49" i="52"/>
  <c r="K52" i="52" s="1"/>
  <c r="K54" i="52" s="1"/>
  <c r="K57" i="52" s="1"/>
  <c r="K60" i="52" s="1"/>
  <c r="Y49" i="50"/>
  <c r="Y52" i="50" s="1"/>
  <c r="Y54" i="50" s="1"/>
  <c r="Y57" i="50" s="1"/>
  <c r="Y60" i="50" s="1"/>
  <c r="X49" i="43"/>
  <c r="Z49" i="43" s="1"/>
  <c r="U49" i="43"/>
  <c r="U52" i="43" s="1"/>
  <c r="U54" i="43" s="1"/>
  <c r="U57" i="43" s="1"/>
  <c r="U60" i="43" s="1"/>
  <c r="K49" i="39"/>
  <c r="K52" i="39" s="1"/>
  <c r="K54" i="39" s="1"/>
  <c r="K57" i="39" s="1"/>
  <c r="K60" i="39" s="1"/>
  <c r="Y49" i="35"/>
  <c r="Y52" i="35" s="1"/>
  <c r="Y54" i="35" s="1"/>
  <c r="Y57" i="35" s="1"/>
  <c r="Y60" i="35" s="1"/>
  <c r="G49" i="34"/>
  <c r="G52" i="34" s="1"/>
  <c r="G54" i="34" s="1"/>
  <c r="G57" i="34" s="1"/>
  <c r="G60" i="34" s="1"/>
  <c r="T49" i="32"/>
  <c r="T52" i="32" s="1"/>
  <c r="T54" i="32" s="1"/>
  <c r="T57" i="32" s="1"/>
  <c r="T60" i="32" s="1"/>
  <c r="C49" i="31"/>
  <c r="C52" i="31" s="1"/>
  <c r="C54" i="31" s="1"/>
  <c r="C57" i="31" s="1"/>
  <c r="C60" i="31" s="1"/>
  <c r="Y49" i="31"/>
  <c r="Y52" i="31" s="1"/>
  <c r="Y54" i="31" s="1"/>
  <c r="Y57" i="31" s="1"/>
  <c r="Y60" i="31" s="1"/>
  <c r="C49" i="27"/>
  <c r="C52" i="27" s="1"/>
  <c r="C54" i="27" s="1"/>
  <c r="C57" i="27" s="1"/>
  <c r="C60" i="27" s="1"/>
  <c r="J49" i="26"/>
  <c r="J52" i="26" s="1"/>
  <c r="J54" i="26" s="1"/>
  <c r="J57" i="26" s="1"/>
  <c r="J60" i="26" s="1"/>
  <c r="L49" i="25"/>
  <c r="L52" i="25" s="1"/>
  <c r="L54" i="25" s="1"/>
  <c r="L57" i="25" s="1"/>
  <c r="L60" i="25" s="1"/>
  <c r="T49" i="24"/>
  <c r="T52" i="24" s="1"/>
  <c r="T54" i="24" s="1"/>
  <c r="T57" i="24" s="1"/>
  <c r="T60" i="24" s="1"/>
  <c r="J49" i="17"/>
  <c r="J52" i="17" s="1"/>
  <c r="J54" i="17" s="1"/>
  <c r="J57" i="17" s="1"/>
  <c r="J60" i="17" s="1"/>
  <c r="S49" i="15"/>
  <c r="S52" i="15" s="1"/>
  <c r="S54" i="15" s="1"/>
  <c r="S57" i="15" s="1"/>
  <c r="S60" i="15" s="1"/>
  <c r="N49" i="13"/>
  <c r="N52" i="13" s="1"/>
  <c r="N54" i="13" s="1"/>
  <c r="N57" i="13" s="1"/>
  <c r="N60" i="13" s="1"/>
  <c r="Z48" i="11"/>
  <c r="H49" i="10"/>
  <c r="H52" i="10" s="1"/>
  <c r="H54" i="10" s="1"/>
  <c r="H57" i="10" s="1"/>
  <c r="H60" i="10" s="1"/>
  <c r="R49" i="8"/>
  <c r="R52" i="8" s="1"/>
  <c r="R54" i="8" s="1"/>
  <c r="R57" i="8" s="1"/>
  <c r="R60" i="8" s="1"/>
  <c r="E49" i="6"/>
  <c r="E52" i="6" s="1"/>
  <c r="E54" i="6" s="1"/>
  <c r="E57" i="6" s="1"/>
  <c r="E60" i="6" s="1"/>
  <c r="L49" i="4"/>
  <c r="L52" i="4" s="1"/>
  <c r="L54" i="4" s="1"/>
  <c r="L57" i="4" s="1"/>
  <c r="L60" i="4" s="1"/>
  <c r="N49" i="3"/>
  <c r="N52" i="3" s="1"/>
  <c r="N54" i="3" s="1"/>
  <c r="N57" i="3" s="1"/>
  <c r="N60" i="3" s="1"/>
  <c r="N49" i="2"/>
  <c r="N52" i="2" s="1"/>
  <c r="N54" i="2" s="1"/>
  <c r="N57" i="2" s="1"/>
  <c r="N60" i="2" s="1"/>
  <c r="H49" i="50"/>
  <c r="H52" i="50" s="1"/>
  <c r="H54" i="50" s="1"/>
  <c r="H57" i="50" s="1"/>
  <c r="H60" i="50" s="1"/>
  <c r="F49" i="46"/>
  <c r="F52" i="46" s="1"/>
  <c r="F54" i="46" s="1"/>
  <c r="F57" i="46" s="1"/>
  <c r="F60" i="46" s="1"/>
  <c r="G49" i="43"/>
  <c r="G52" i="43" s="1"/>
  <c r="G54" i="43" s="1"/>
  <c r="G57" i="43" s="1"/>
  <c r="G60" i="43" s="1"/>
  <c r="C49" i="36"/>
  <c r="C52" i="36" s="1"/>
  <c r="C54" i="36" s="1"/>
  <c r="C57" i="36" s="1"/>
  <c r="C60" i="36" s="1"/>
  <c r="P49" i="33"/>
  <c r="P52" i="33" s="1"/>
  <c r="P54" i="33" s="1"/>
  <c r="P57" i="33" s="1"/>
  <c r="P60" i="33" s="1"/>
  <c r="E49" i="27"/>
  <c r="E52" i="27" s="1"/>
  <c r="E54" i="27" s="1"/>
  <c r="E57" i="27" s="1"/>
  <c r="E60" i="27" s="1"/>
  <c r="Y49" i="24"/>
  <c r="Y52" i="24" s="1"/>
  <c r="Y54" i="24" s="1"/>
  <c r="Y57" i="24" s="1"/>
  <c r="Y60" i="24" s="1"/>
  <c r="F49" i="21"/>
  <c r="F52" i="21" s="1"/>
  <c r="F54" i="21" s="1"/>
  <c r="F57" i="21" s="1"/>
  <c r="F60" i="21" s="1"/>
  <c r="E49" i="18"/>
  <c r="E52" i="18" s="1"/>
  <c r="E54" i="18" s="1"/>
  <c r="E57" i="18" s="1"/>
  <c r="E60" i="18" s="1"/>
  <c r="R49" i="16"/>
  <c r="R52" i="16" s="1"/>
  <c r="R54" i="16" s="1"/>
  <c r="R57" i="16" s="1"/>
  <c r="R60" i="16" s="1"/>
  <c r="C49" i="12"/>
  <c r="C52" i="12" s="1"/>
  <c r="C54" i="12" s="1"/>
  <c r="C57" i="12" s="1"/>
  <c r="C60" i="12" s="1"/>
  <c r="O49" i="4"/>
  <c r="O52" i="4" s="1"/>
  <c r="O54" i="4" s="1"/>
  <c r="O57" i="4" s="1"/>
  <c r="O60" i="4" s="1"/>
  <c r="P49" i="3"/>
  <c r="P52" i="3" s="1"/>
  <c r="P54" i="3" s="1"/>
  <c r="P57" i="3" s="1"/>
  <c r="P60" i="3" s="1"/>
  <c r="S49" i="2"/>
  <c r="S52" i="2" s="1"/>
  <c r="S54" i="2" s="1"/>
  <c r="S57" i="2" s="1"/>
  <c r="S60" i="2" s="1"/>
  <c r="E49" i="55"/>
  <c r="E52" i="55" s="1"/>
  <c r="E54" i="55" s="1"/>
  <c r="E57" i="55" s="1"/>
  <c r="E60" i="55" s="1"/>
  <c r="I49" i="50"/>
  <c r="I52" i="50" s="1"/>
  <c r="I54" i="50" s="1"/>
  <c r="I57" i="50" s="1"/>
  <c r="I60" i="50" s="1"/>
  <c r="M49" i="49"/>
  <c r="M52" i="49" s="1"/>
  <c r="M54" i="49" s="1"/>
  <c r="M57" i="49" s="1"/>
  <c r="M60" i="49" s="1"/>
  <c r="E49" i="43"/>
  <c r="E52" i="43" s="1"/>
  <c r="E54" i="43" s="1"/>
  <c r="E57" i="43" s="1"/>
  <c r="E60" i="43" s="1"/>
  <c r="N49" i="42"/>
  <c r="N52" i="42" s="1"/>
  <c r="N54" i="42" s="1"/>
  <c r="N57" i="42" s="1"/>
  <c r="N60" i="42" s="1"/>
  <c r="P49" i="37"/>
  <c r="P52" i="37" s="1"/>
  <c r="P54" i="37" s="1"/>
  <c r="P57" i="37" s="1"/>
  <c r="P60" i="37" s="1"/>
  <c r="D49" i="36"/>
  <c r="D52" i="36" s="1"/>
  <c r="D54" i="36" s="1"/>
  <c r="D57" i="36" s="1"/>
  <c r="D60" i="36" s="1"/>
  <c r="S49" i="33"/>
  <c r="S52" i="33" s="1"/>
  <c r="S54" i="33" s="1"/>
  <c r="S57" i="33" s="1"/>
  <c r="S60" i="33" s="1"/>
  <c r="D49" i="28"/>
  <c r="D52" i="28" s="1"/>
  <c r="D54" i="28" s="1"/>
  <c r="D57" i="28" s="1"/>
  <c r="D60" i="28" s="1"/>
  <c r="P49" i="26"/>
  <c r="P52" i="26" s="1"/>
  <c r="P54" i="26" s="1"/>
  <c r="P57" i="26" s="1"/>
  <c r="P60" i="26" s="1"/>
  <c r="D49" i="24"/>
  <c r="D52" i="24" s="1"/>
  <c r="D54" i="24" s="1"/>
  <c r="D57" i="24" s="1"/>
  <c r="D60" i="24" s="1"/>
  <c r="Z33" i="24"/>
  <c r="J49" i="20"/>
  <c r="J52" i="20" s="1"/>
  <c r="J54" i="20" s="1"/>
  <c r="J57" i="20" s="1"/>
  <c r="J60" i="20" s="1"/>
  <c r="C49" i="18"/>
  <c r="C52" i="18" s="1"/>
  <c r="C54" i="18" s="1"/>
  <c r="C57" i="18" s="1"/>
  <c r="C60" i="18" s="1"/>
  <c r="S49" i="16"/>
  <c r="S52" i="16" s="1"/>
  <c r="S54" i="16" s="1"/>
  <c r="S57" i="16" s="1"/>
  <c r="S60" i="16" s="1"/>
  <c r="P49" i="16"/>
  <c r="P52" i="16" s="1"/>
  <c r="P54" i="16" s="1"/>
  <c r="P57" i="16" s="1"/>
  <c r="P60" i="16" s="1"/>
  <c r="C49" i="15"/>
  <c r="C52" i="15" s="1"/>
  <c r="C54" i="15" s="1"/>
  <c r="C57" i="15" s="1"/>
  <c r="C60" i="15" s="1"/>
  <c r="V49" i="15"/>
  <c r="V52" i="15" s="1"/>
  <c r="V54" i="15" s="1"/>
  <c r="V57" i="15" s="1"/>
  <c r="V60" i="15" s="1"/>
  <c r="Y49" i="14"/>
  <c r="Y52" i="14" s="1"/>
  <c r="Y54" i="14" s="1"/>
  <c r="Y57" i="14" s="1"/>
  <c r="Y60" i="14" s="1"/>
  <c r="AA49" i="12"/>
  <c r="AA52" i="12" s="1"/>
  <c r="AA54" i="12" s="1"/>
  <c r="AA57" i="12" s="1"/>
  <c r="AA60" i="12" s="1"/>
  <c r="J49" i="11"/>
  <c r="J52" i="11" s="1"/>
  <c r="J54" i="11" s="1"/>
  <c r="J57" i="11" s="1"/>
  <c r="J60" i="11" s="1"/>
  <c r="O49" i="9"/>
  <c r="O52" i="9" s="1"/>
  <c r="O54" i="9" s="1"/>
  <c r="O57" i="9" s="1"/>
  <c r="O60" i="9" s="1"/>
  <c r="Q49" i="5"/>
  <c r="Q52" i="5" s="1"/>
  <c r="Q54" i="5" s="1"/>
  <c r="Q57" i="5" s="1"/>
  <c r="Q60" i="5" s="1"/>
  <c r="Q49" i="2"/>
  <c r="Q52" i="2" s="1"/>
  <c r="Q54" i="2" s="1"/>
  <c r="Q57" i="2" s="1"/>
  <c r="Q60" i="2" s="1"/>
  <c r="C49" i="47"/>
  <c r="C52" i="47" s="1"/>
  <c r="C54" i="47" s="1"/>
  <c r="C57" i="47" s="1"/>
  <c r="C60" i="47" s="1"/>
  <c r="N49" i="45"/>
  <c r="N52" i="45" s="1"/>
  <c r="N54" i="45" s="1"/>
  <c r="N57" i="45" s="1"/>
  <c r="N60" i="45" s="1"/>
  <c r="F49" i="44"/>
  <c r="F52" i="44" s="1"/>
  <c r="F54" i="44" s="1"/>
  <c r="F57" i="44" s="1"/>
  <c r="F60" i="44" s="1"/>
  <c r="T49" i="41"/>
  <c r="T52" i="41" s="1"/>
  <c r="T54" i="41" s="1"/>
  <c r="T57" i="41" s="1"/>
  <c r="T60" i="41" s="1"/>
  <c r="I49" i="40"/>
  <c r="I52" i="40" s="1"/>
  <c r="I54" i="40" s="1"/>
  <c r="I57" i="40" s="1"/>
  <c r="I60" i="40" s="1"/>
  <c r="R49" i="39"/>
  <c r="R52" i="39" s="1"/>
  <c r="R54" i="39" s="1"/>
  <c r="R57" i="39" s="1"/>
  <c r="R60" i="39" s="1"/>
  <c r="Q49" i="37"/>
  <c r="Q52" i="37" s="1"/>
  <c r="Q54" i="37" s="1"/>
  <c r="Q57" i="37" s="1"/>
  <c r="Q60" i="37" s="1"/>
  <c r="AA49" i="36"/>
  <c r="AA52" i="36" s="1"/>
  <c r="AA54" i="36" s="1"/>
  <c r="AA57" i="36" s="1"/>
  <c r="AA60" i="36" s="1"/>
  <c r="P49" i="34"/>
  <c r="P52" i="34" s="1"/>
  <c r="P54" i="34" s="1"/>
  <c r="P57" i="34" s="1"/>
  <c r="P60" i="34" s="1"/>
  <c r="T49" i="33"/>
  <c r="T52" i="33" s="1"/>
  <c r="T54" i="33" s="1"/>
  <c r="T57" i="33" s="1"/>
  <c r="T60" i="33" s="1"/>
  <c r="E49" i="32"/>
  <c r="E52" i="32" s="1"/>
  <c r="E54" i="32" s="1"/>
  <c r="E57" i="32" s="1"/>
  <c r="E60" i="32" s="1"/>
  <c r="E49" i="28"/>
  <c r="E52" i="28" s="1"/>
  <c r="E54" i="28" s="1"/>
  <c r="E57" i="28" s="1"/>
  <c r="E60" i="28" s="1"/>
  <c r="J49" i="27"/>
  <c r="J52" i="27" s="1"/>
  <c r="J54" i="27" s="1"/>
  <c r="J57" i="27" s="1"/>
  <c r="J60" i="27" s="1"/>
  <c r="S49" i="25"/>
  <c r="S52" i="25" s="1"/>
  <c r="S54" i="25" s="1"/>
  <c r="S57" i="25" s="1"/>
  <c r="S60" i="25" s="1"/>
  <c r="E49" i="24"/>
  <c r="E52" i="24" s="1"/>
  <c r="E54" i="24" s="1"/>
  <c r="E57" i="24" s="1"/>
  <c r="E60" i="24" s="1"/>
  <c r="Z48" i="24"/>
  <c r="U49" i="22"/>
  <c r="U52" i="22" s="1"/>
  <c r="U54" i="22" s="1"/>
  <c r="U57" i="22" s="1"/>
  <c r="U60" i="22" s="1"/>
  <c r="K49" i="20"/>
  <c r="K52" i="20" s="1"/>
  <c r="K54" i="20" s="1"/>
  <c r="K57" i="20" s="1"/>
  <c r="K60" i="20" s="1"/>
  <c r="I49" i="20"/>
  <c r="I52" i="20" s="1"/>
  <c r="I54" i="20" s="1"/>
  <c r="I57" i="20" s="1"/>
  <c r="I60" i="20" s="1"/>
  <c r="S49" i="19"/>
  <c r="S52" i="19" s="1"/>
  <c r="S54" i="19" s="1"/>
  <c r="S57" i="19" s="1"/>
  <c r="S60" i="19" s="1"/>
  <c r="D49" i="18"/>
  <c r="D52" i="18" s="1"/>
  <c r="D54" i="18" s="1"/>
  <c r="D57" i="18" s="1"/>
  <c r="D60" i="18" s="1"/>
  <c r="Q49" i="17"/>
  <c r="Q52" i="17" s="1"/>
  <c r="Q54" i="17" s="1"/>
  <c r="Q57" i="17" s="1"/>
  <c r="Q60" i="17" s="1"/>
  <c r="O49" i="17"/>
  <c r="O52" i="17" s="1"/>
  <c r="O54" i="17" s="1"/>
  <c r="O57" i="17" s="1"/>
  <c r="O60" i="17" s="1"/>
  <c r="D49" i="15"/>
  <c r="D52" i="15" s="1"/>
  <c r="D54" i="15" s="1"/>
  <c r="D57" i="15" s="1"/>
  <c r="D60" i="15" s="1"/>
  <c r="G49" i="12"/>
  <c r="G52" i="12" s="1"/>
  <c r="G54" i="12" s="1"/>
  <c r="G57" i="12" s="1"/>
  <c r="G60" i="12" s="1"/>
  <c r="R49" i="5"/>
  <c r="R52" i="5" s="1"/>
  <c r="R54" i="5" s="1"/>
  <c r="R57" i="5" s="1"/>
  <c r="R60" i="5" s="1"/>
  <c r="U49" i="3"/>
  <c r="U52" i="3" s="1"/>
  <c r="U54" i="3" s="1"/>
  <c r="U57" i="3" s="1"/>
  <c r="U60" i="3" s="1"/>
  <c r="H49" i="1"/>
  <c r="H52" i="1" s="1"/>
  <c r="H54" i="1" s="1"/>
  <c r="H57" i="1" s="1"/>
  <c r="H60" i="1" s="1"/>
  <c r="F49" i="1"/>
  <c r="F52" i="1" s="1"/>
  <c r="F54" i="1" s="1"/>
  <c r="F57" i="1" s="1"/>
  <c r="F60" i="1" s="1"/>
  <c r="Z33" i="55"/>
  <c r="I49" i="51"/>
  <c r="I52" i="51" s="1"/>
  <c r="I54" i="51" s="1"/>
  <c r="I57" i="51" s="1"/>
  <c r="I60" i="51" s="1"/>
  <c r="M49" i="50"/>
  <c r="M52" i="50" s="1"/>
  <c r="M54" i="50" s="1"/>
  <c r="M57" i="50" s="1"/>
  <c r="M60" i="50" s="1"/>
  <c r="M49" i="47"/>
  <c r="M52" i="47" s="1"/>
  <c r="M54" i="47" s="1"/>
  <c r="M57" i="47" s="1"/>
  <c r="M60" i="47" s="1"/>
  <c r="M49" i="46"/>
  <c r="M52" i="46" s="1"/>
  <c r="M54" i="46" s="1"/>
  <c r="M57" i="46" s="1"/>
  <c r="M60" i="46" s="1"/>
  <c r="P49" i="45"/>
  <c r="P52" i="45" s="1"/>
  <c r="P54" i="45" s="1"/>
  <c r="P57" i="45" s="1"/>
  <c r="P60" i="45" s="1"/>
  <c r="D49" i="44"/>
  <c r="D52" i="44" s="1"/>
  <c r="D54" i="44" s="1"/>
  <c r="D57" i="44" s="1"/>
  <c r="D60" i="44" s="1"/>
  <c r="F49" i="43"/>
  <c r="F52" i="43" s="1"/>
  <c r="F54" i="43" s="1"/>
  <c r="F57" i="43" s="1"/>
  <c r="F60" i="43" s="1"/>
  <c r="Y49" i="43"/>
  <c r="Y52" i="43" s="1"/>
  <c r="Y54" i="43" s="1"/>
  <c r="Y57" i="43" s="1"/>
  <c r="Y60" i="43" s="1"/>
  <c r="H49" i="41"/>
  <c r="H52" i="41" s="1"/>
  <c r="H54" i="41" s="1"/>
  <c r="H57" i="41" s="1"/>
  <c r="H60" i="41" s="1"/>
  <c r="N49" i="40"/>
  <c r="N52" i="40" s="1"/>
  <c r="N54" i="40" s="1"/>
  <c r="N57" i="40" s="1"/>
  <c r="N60" i="40" s="1"/>
  <c r="L49" i="40"/>
  <c r="L52" i="40" s="1"/>
  <c r="L54" i="40" s="1"/>
  <c r="L57" i="40" s="1"/>
  <c r="L60" i="40" s="1"/>
  <c r="V49" i="39"/>
  <c r="V52" i="39" s="1"/>
  <c r="V54" i="39" s="1"/>
  <c r="V57" i="39" s="1"/>
  <c r="V60" i="39" s="1"/>
  <c r="G49" i="38"/>
  <c r="G52" i="38" s="1"/>
  <c r="G54" i="38" s="1"/>
  <c r="G57" i="38" s="1"/>
  <c r="G60" i="38" s="1"/>
  <c r="L49" i="37"/>
  <c r="L52" i="37" s="1"/>
  <c r="L54" i="37" s="1"/>
  <c r="L57" i="37" s="1"/>
  <c r="L60" i="37" s="1"/>
  <c r="AA49" i="35"/>
  <c r="AA52" i="35" s="1"/>
  <c r="AA54" i="35" s="1"/>
  <c r="AA57" i="35" s="1"/>
  <c r="AA60" i="35" s="1"/>
  <c r="D49" i="34"/>
  <c r="D52" i="34" s="1"/>
  <c r="D54" i="34" s="1"/>
  <c r="D57" i="34" s="1"/>
  <c r="D60" i="34" s="1"/>
  <c r="AA49" i="34"/>
  <c r="AA52" i="34" s="1"/>
  <c r="AA54" i="34" s="1"/>
  <c r="AA57" i="34" s="1"/>
  <c r="AA60" i="34" s="1"/>
  <c r="D49" i="33"/>
  <c r="D52" i="33" s="1"/>
  <c r="D54" i="33" s="1"/>
  <c r="D57" i="33" s="1"/>
  <c r="D60" i="33" s="1"/>
  <c r="G49" i="32"/>
  <c r="G52" i="32" s="1"/>
  <c r="G54" i="32" s="1"/>
  <c r="G57" i="32" s="1"/>
  <c r="G60" i="32" s="1"/>
  <c r="G49" i="31"/>
  <c r="G52" i="31" s="1"/>
  <c r="G54" i="31" s="1"/>
  <c r="G57" i="31" s="1"/>
  <c r="G60" i="31" s="1"/>
  <c r="C49" i="30"/>
  <c r="C52" i="30" s="1"/>
  <c r="C54" i="30" s="1"/>
  <c r="C57" i="30" s="1"/>
  <c r="C60" i="30" s="1"/>
  <c r="H49" i="29"/>
  <c r="H52" i="29" s="1"/>
  <c r="H54" i="29" s="1"/>
  <c r="H57" i="29" s="1"/>
  <c r="H60" i="29" s="1"/>
  <c r="Q49" i="25"/>
  <c r="Q52" i="25" s="1"/>
  <c r="Q54" i="25" s="1"/>
  <c r="Q57" i="25" s="1"/>
  <c r="Q60" i="25" s="1"/>
  <c r="F49" i="23"/>
  <c r="F52" i="23" s="1"/>
  <c r="F54" i="23" s="1"/>
  <c r="F57" i="23" s="1"/>
  <c r="F60" i="23" s="1"/>
  <c r="J49" i="22"/>
  <c r="J52" i="22" s="1"/>
  <c r="J54" i="22" s="1"/>
  <c r="J57" i="22" s="1"/>
  <c r="J60" i="22" s="1"/>
  <c r="R49" i="20"/>
  <c r="R52" i="20" s="1"/>
  <c r="R54" i="20" s="1"/>
  <c r="R57" i="20" s="1"/>
  <c r="R60" i="20" s="1"/>
  <c r="C49" i="19"/>
  <c r="C52" i="19" s="1"/>
  <c r="C54" i="19" s="1"/>
  <c r="C57" i="19" s="1"/>
  <c r="C60" i="19" s="1"/>
  <c r="I49" i="18"/>
  <c r="I52" i="18" s="1"/>
  <c r="I54" i="18" s="1"/>
  <c r="I57" i="18" s="1"/>
  <c r="I60" i="18" s="1"/>
  <c r="R49" i="17"/>
  <c r="R52" i="17" s="1"/>
  <c r="R54" i="17" s="1"/>
  <c r="R57" i="17" s="1"/>
  <c r="R60" i="17" s="1"/>
  <c r="V49" i="14"/>
  <c r="V52" i="14" s="1"/>
  <c r="V54" i="14" s="1"/>
  <c r="V57" i="14" s="1"/>
  <c r="V60" i="14" s="1"/>
  <c r="L49" i="11"/>
  <c r="L52" i="11" s="1"/>
  <c r="L54" i="11" s="1"/>
  <c r="L57" i="11" s="1"/>
  <c r="L60" i="11" s="1"/>
  <c r="O49" i="10"/>
  <c r="O52" i="10" s="1"/>
  <c r="O54" i="10" s="1"/>
  <c r="O57" i="10" s="1"/>
  <c r="O60" i="10" s="1"/>
  <c r="D49" i="5"/>
  <c r="D52" i="5" s="1"/>
  <c r="D54" i="5" s="1"/>
  <c r="D57" i="5" s="1"/>
  <c r="D60" i="5" s="1"/>
  <c r="U49" i="4"/>
  <c r="U52" i="4" s="1"/>
  <c r="U54" i="4" s="1"/>
  <c r="U57" i="4" s="1"/>
  <c r="U60" i="4" s="1"/>
  <c r="T49" i="3"/>
  <c r="T52" i="3" s="1"/>
  <c r="T54" i="3" s="1"/>
  <c r="T57" i="3" s="1"/>
  <c r="T60" i="3" s="1"/>
  <c r="I49" i="35"/>
  <c r="I52" i="35" s="1"/>
  <c r="I54" i="35" s="1"/>
  <c r="I57" i="35" s="1"/>
  <c r="I60" i="35" s="1"/>
  <c r="T49" i="21"/>
  <c r="T52" i="21" s="1"/>
  <c r="T54" i="21" s="1"/>
  <c r="T57" i="21" s="1"/>
  <c r="T60" i="21" s="1"/>
  <c r="W49" i="17"/>
  <c r="W52" i="17" s="1"/>
  <c r="W54" i="17" s="1"/>
  <c r="W57" i="17" s="1"/>
  <c r="W60" i="17" s="1"/>
  <c r="S49" i="12"/>
  <c r="S52" i="12" s="1"/>
  <c r="S54" i="12" s="1"/>
  <c r="S57" i="12" s="1"/>
  <c r="S60" i="12" s="1"/>
  <c r="N49" i="1"/>
  <c r="N52" i="1" s="1"/>
  <c r="N54" i="1" s="1"/>
  <c r="N57" i="1" s="1"/>
  <c r="N60" i="1" s="1"/>
  <c r="U49" i="46"/>
  <c r="U52" i="46" s="1"/>
  <c r="U54" i="46" s="1"/>
  <c r="U57" i="46" s="1"/>
  <c r="U60" i="46" s="1"/>
  <c r="X49" i="45"/>
  <c r="X52" i="45" s="1"/>
  <c r="X54" i="45" s="1"/>
  <c r="L49" i="44"/>
  <c r="L52" i="44" s="1"/>
  <c r="L54" i="44" s="1"/>
  <c r="L57" i="44" s="1"/>
  <c r="L60" i="44" s="1"/>
  <c r="N49" i="43"/>
  <c r="N52" i="43" s="1"/>
  <c r="N54" i="43" s="1"/>
  <c r="N57" i="43" s="1"/>
  <c r="N60" i="43" s="1"/>
  <c r="T49" i="40"/>
  <c r="T52" i="40" s="1"/>
  <c r="T54" i="40" s="1"/>
  <c r="T57" i="40" s="1"/>
  <c r="T60" i="40" s="1"/>
  <c r="E49" i="39"/>
  <c r="E52" i="39" s="1"/>
  <c r="E54" i="39" s="1"/>
  <c r="E57" i="39" s="1"/>
  <c r="E60" i="39" s="1"/>
  <c r="O49" i="38"/>
  <c r="O52" i="38" s="1"/>
  <c r="O54" i="38" s="1"/>
  <c r="O57" i="38" s="1"/>
  <c r="O60" i="38" s="1"/>
  <c r="V49" i="37"/>
  <c r="V52" i="37" s="1"/>
  <c r="V54" i="37" s="1"/>
  <c r="V57" i="37" s="1"/>
  <c r="V60" i="37" s="1"/>
  <c r="L49" i="34"/>
  <c r="L52" i="34" s="1"/>
  <c r="L54" i="34" s="1"/>
  <c r="L57" i="34" s="1"/>
  <c r="L60" i="34" s="1"/>
  <c r="L49" i="33"/>
  <c r="L52" i="33" s="1"/>
  <c r="L54" i="33" s="1"/>
  <c r="L57" i="33" s="1"/>
  <c r="L60" i="33" s="1"/>
  <c r="O49" i="32"/>
  <c r="O52" i="32" s="1"/>
  <c r="O54" i="32" s="1"/>
  <c r="O57" i="32" s="1"/>
  <c r="O60" i="32" s="1"/>
  <c r="O49" i="31"/>
  <c r="O52" i="31" s="1"/>
  <c r="O54" i="31" s="1"/>
  <c r="O57" i="31" s="1"/>
  <c r="O60" i="31" s="1"/>
  <c r="K49" i="30"/>
  <c r="K52" i="30" s="1"/>
  <c r="K54" i="30" s="1"/>
  <c r="K57" i="30" s="1"/>
  <c r="K60" i="30" s="1"/>
  <c r="P49" i="29"/>
  <c r="P52" i="29" s="1"/>
  <c r="P54" i="29" s="1"/>
  <c r="P57" i="29" s="1"/>
  <c r="P60" i="29" s="1"/>
  <c r="C49" i="26"/>
  <c r="C52" i="26" s="1"/>
  <c r="C54" i="26" s="1"/>
  <c r="C57" i="26" s="1"/>
  <c r="C60" i="26" s="1"/>
  <c r="C49" i="25"/>
  <c r="C52" i="25" s="1"/>
  <c r="C54" i="25" s="1"/>
  <c r="C57" i="25" s="1"/>
  <c r="C60" i="25" s="1"/>
  <c r="Y49" i="25"/>
  <c r="Y52" i="25" s="1"/>
  <c r="Y54" i="25" s="1"/>
  <c r="Y57" i="25" s="1"/>
  <c r="Y60" i="25" s="1"/>
  <c r="J49" i="24"/>
  <c r="J52" i="24" s="1"/>
  <c r="J54" i="24" s="1"/>
  <c r="J57" i="24" s="1"/>
  <c r="J60" i="24" s="1"/>
  <c r="N49" i="23"/>
  <c r="N52" i="23" s="1"/>
  <c r="N54" i="23" s="1"/>
  <c r="N57" i="23" s="1"/>
  <c r="N60" i="23" s="1"/>
  <c r="K49" i="19"/>
  <c r="K52" i="19" s="1"/>
  <c r="K54" i="19" s="1"/>
  <c r="K57" i="19" s="1"/>
  <c r="K60" i="19" s="1"/>
  <c r="Q49" i="18"/>
  <c r="Q52" i="18" s="1"/>
  <c r="Q54" i="18" s="1"/>
  <c r="Q57" i="18" s="1"/>
  <c r="Q60" i="18" s="1"/>
  <c r="Z48" i="17"/>
  <c r="F49" i="16"/>
  <c r="F52" i="16" s="1"/>
  <c r="F54" i="16" s="1"/>
  <c r="F57" i="16" s="1"/>
  <c r="F60" i="16" s="1"/>
  <c r="S49" i="13"/>
  <c r="S52" i="13" s="1"/>
  <c r="S54" i="13" s="1"/>
  <c r="S57" i="13" s="1"/>
  <c r="S60" i="13" s="1"/>
  <c r="T49" i="11"/>
  <c r="T52" i="11" s="1"/>
  <c r="T54" i="11" s="1"/>
  <c r="T57" i="11" s="1"/>
  <c r="T60" i="11" s="1"/>
  <c r="W49" i="10"/>
  <c r="W52" i="10" s="1"/>
  <c r="W54" i="10" s="1"/>
  <c r="W57" i="10" s="1"/>
  <c r="W60" i="10" s="1"/>
  <c r="F49" i="7"/>
  <c r="F52" i="7" s="1"/>
  <c r="F54" i="7" s="1"/>
  <c r="F57" i="7" s="1"/>
  <c r="F60" i="7" s="1"/>
  <c r="H49" i="6"/>
  <c r="H52" i="6" s="1"/>
  <c r="H54" i="6" s="1"/>
  <c r="H57" i="6" s="1"/>
  <c r="H60" i="6" s="1"/>
  <c r="L49" i="5"/>
  <c r="L52" i="5" s="1"/>
  <c r="L54" i="5" s="1"/>
  <c r="L57" i="5" s="1"/>
  <c r="L60" i="5" s="1"/>
  <c r="F49" i="3"/>
  <c r="F52" i="3" s="1"/>
  <c r="F54" i="3" s="1"/>
  <c r="F57" i="3" s="1"/>
  <c r="F60" i="3" s="1"/>
  <c r="P49" i="27"/>
  <c r="P52" i="27" s="1"/>
  <c r="P54" i="27" s="1"/>
  <c r="P57" i="27" s="1"/>
  <c r="P60" i="27" s="1"/>
  <c r="F49" i="15"/>
  <c r="F52" i="15" s="1"/>
  <c r="F54" i="15" s="1"/>
  <c r="F57" i="15" s="1"/>
  <c r="F60" i="15" s="1"/>
  <c r="Q49" i="1"/>
  <c r="Q52" i="1" s="1"/>
  <c r="Q54" i="1" s="1"/>
  <c r="Q57" i="1" s="1"/>
  <c r="Q60" i="1" s="1"/>
  <c r="C49" i="54"/>
  <c r="C52" i="54" s="1"/>
  <c r="C54" i="54" s="1"/>
  <c r="C57" i="54" s="1"/>
  <c r="C60" i="54" s="1"/>
  <c r="Z33" i="54"/>
  <c r="R49" i="53"/>
  <c r="R52" i="53" s="1"/>
  <c r="R54" i="53" s="1"/>
  <c r="R57" i="53" s="1"/>
  <c r="R60" i="53" s="1"/>
  <c r="R49" i="52"/>
  <c r="R52" i="52" s="1"/>
  <c r="R54" i="52" s="1"/>
  <c r="R57" i="52" s="1"/>
  <c r="R60" i="52" s="1"/>
  <c r="U49" i="49"/>
  <c r="U52" i="49" s="1"/>
  <c r="U54" i="49" s="1"/>
  <c r="U57" i="49" s="1"/>
  <c r="U60" i="49" s="1"/>
  <c r="W49" i="48"/>
  <c r="W52" i="48" s="1"/>
  <c r="W54" i="48" s="1"/>
  <c r="W57" i="48" s="1"/>
  <c r="W60" i="48" s="1"/>
  <c r="V49" i="46"/>
  <c r="V52" i="46" s="1"/>
  <c r="V54" i="46" s="1"/>
  <c r="V57" i="46" s="1"/>
  <c r="V60" i="46" s="1"/>
  <c r="C49" i="45"/>
  <c r="C52" i="45" s="1"/>
  <c r="C54" i="45" s="1"/>
  <c r="C57" i="45" s="1"/>
  <c r="C60" i="45" s="1"/>
  <c r="Y49" i="45"/>
  <c r="Y52" i="45" s="1"/>
  <c r="Y54" i="45" s="1"/>
  <c r="Y57" i="45" s="1"/>
  <c r="Y60" i="45" s="1"/>
  <c r="O49" i="43"/>
  <c r="O52" i="43" s="1"/>
  <c r="O54" i="43" s="1"/>
  <c r="O57" i="43" s="1"/>
  <c r="O60" i="43" s="1"/>
  <c r="S49" i="42"/>
  <c r="S52" i="42" s="1"/>
  <c r="S54" i="42" s="1"/>
  <c r="S57" i="42" s="1"/>
  <c r="S60" i="42" s="1"/>
  <c r="Q49" i="41"/>
  <c r="Q52" i="41" s="1"/>
  <c r="Q54" i="41" s="1"/>
  <c r="Q57" i="41" s="1"/>
  <c r="Q60" i="41" s="1"/>
  <c r="O49" i="41"/>
  <c r="O52" i="41" s="1"/>
  <c r="O54" i="41" s="1"/>
  <c r="O57" i="41" s="1"/>
  <c r="O60" i="41" s="1"/>
  <c r="P49" i="38"/>
  <c r="P52" i="38" s="1"/>
  <c r="P54" i="38" s="1"/>
  <c r="P57" i="38" s="1"/>
  <c r="P60" i="38" s="1"/>
  <c r="N49" i="38"/>
  <c r="N52" i="38" s="1"/>
  <c r="N54" i="38" s="1"/>
  <c r="N57" i="38" s="1"/>
  <c r="N60" i="38" s="1"/>
  <c r="W49" i="37"/>
  <c r="W52" i="37" s="1"/>
  <c r="W54" i="37" s="1"/>
  <c r="W57" i="37" s="1"/>
  <c r="W60" i="37" s="1"/>
  <c r="J49" i="36"/>
  <c r="J52" i="36" s="1"/>
  <c r="J54" i="36" s="1"/>
  <c r="J57" i="36" s="1"/>
  <c r="J60" i="36" s="1"/>
  <c r="M49" i="34"/>
  <c r="M52" i="34" s="1"/>
  <c r="M54" i="34" s="1"/>
  <c r="M57" i="34" s="1"/>
  <c r="M60" i="34" s="1"/>
  <c r="M49" i="33"/>
  <c r="M52" i="33" s="1"/>
  <c r="M54" i="33" s="1"/>
  <c r="M57" i="33" s="1"/>
  <c r="M60" i="33" s="1"/>
  <c r="P49" i="31"/>
  <c r="P52" i="31" s="1"/>
  <c r="P54" i="31" s="1"/>
  <c r="P57" i="31" s="1"/>
  <c r="P60" i="31" s="1"/>
  <c r="Q49" i="29"/>
  <c r="Q52" i="29" s="1"/>
  <c r="Q54" i="29" s="1"/>
  <c r="Q57" i="29" s="1"/>
  <c r="Q60" i="29" s="1"/>
  <c r="D49" i="26"/>
  <c r="D52" i="26" s="1"/>
  <c r="D54" i="26" s="1"/>
  <c r="D57" i="26" s="1"/>
  <c r="D60" i="26" s="1"/>
  <c r="AA49" i="26"/>
  <c r="AA52" i="26" s="1"/>
  <c r="AA54" i="26" s="1"/>
  <c r="AA57" i="26" s="1"/>
  <c r="AA60" i="26" s="1"/>
  <c r="D49" i="25"/>
  <c r="D52" i="25" s="1"/>
  <c r="D54" i="25" s="1"/>
  <c r="D57" i="25" s="1"/>
  <c r="D60" i="25" s="1"/>
  <c r="AA49" i="25"/>
  <c r="AA52" i="25" s="1"/>
  <c r="AA54" i="25" s="1"/>
  <c r="AA57" i="25" s="1"/>
  <c r="AA60" i="25" s="1"/>
  <c r="Z48" i="25"/>
  <c r="O49" i="23"/>
  <c r="O52" i="23" s="1"/>
  <c r="O54" i="23" s="1"/>
  <c r="O57" i="23" s="1"/>
  <c r="O60" i="23" s="1"/>
  <c r="AA49" i="20"/>
  <c r="AA52" i="20" s="1"/>
  <c r="AA54" i="20" s="1"/>
  <c r="AA57" i="20" s="1"/>
  <c r="AA60" i="20" s="1"/>
  <c r="L49" i="19"/>
  <c r="L52" i="19" s="1"/>
  <c r="L54" i="19" s="1"/>
  <c r="L57" i="19" s="1"/>
  <c r="L60" i="19" s="1"/>
  <c r="J49" i="19"/>
  <c r="J52" i="19" s="1"/>
  <c r="J54" i="19" s="1"/>
  <c r="J57" i="19" s="1"/>
  <c r="J60" i="19" s="1"/>
  <c r="E49" i="17"/>
  <c r="E52" i="17" s="1"/>
  <c r="E54" i="17" s="1"/>
  <c r="E57" i="17" s="1"/>
  <c r="E60" i="17" s="1"/>
  <c r="K49" i="15"/>
  <c r="K52" i="15" s="1"/>
  <c r="K54" i="15" s="1"/>
  <c r="K57" i="15" s="1"/>
  <c r="K60" i="15" s="1"/>
  <c r="F49" i="14"/>
  <c r="F52" i="14" s="1"/>
  <c r="F54" i="14" s="1"/>
  <c r="F57" i="14" s="1"/>
  <c r="F60" i="14" s="1"/>
  <c r="R49" i="13"/>
  <c r="R52" i="13" s="1"/>
  <c r="R54" i="13" s="1"/>
  <c r="R57" i="13" s="1"/>
  <c r="R60" i="13" s="1"/>
  <c r="W49" i="12"/>
  <c r="W52" i="12" s="1"/>
  <c r="W54" i="12" s="1"/>
  <c r="W57" i="12" s="1"/>
  <c r="W60" i="12" s="1"/>
  <c r="T49" i="9"/>
  <c r="T52" i="9" s="1"/>
  <c r="T54" i="9" s="1"/>
  <c r="T57" i="9" s="1"/>
  <c r="T60" i="9" s="1"/>
  <c r="F49" i="8"/>
  <c r="F52" i="8" s="1"/>
  <c r="F54" i="8" s="1"/>
  <c r="F57" i="8" s="1"/>
  <c r="F60" i="8" s="1"/>
  <c r="D49" i="8"/>
  <c r="D52" i="8" s="1"/>
  <c r="D54" i="8" s="1"/>
  <c r="D57" i="8" s="1"/>
  <c r="D60" i="8" s="1"/>
  <c r="G49" i="7"/>
  <c r="G52" i="7" s="1"/>
  <c r="G54" i="7" s="1"/>
  <c r="G57" i="7" s="1"/>
  <c r="G60" i="7" s="1"/>
  <c r="K49" i="6"/>
  <c r="K52" i="6" s="1"/>
  <c r="K54" i="6" s="1"/>
  <c r="K57" i="6" s="1"/>
  <c r="K60" i="6" s="1"/>
  <c r="H49" i="4"/>
  <c r="H52" i="4" s="1"/>
  <c r="H54" i="4" s="1"/>
  <c r="H57" i="4" s="1"/>
  <c r="H60" i="4" s="1"/>
  <c r="C49" i="2"/>
  <c r="C52" i="2" s="1"/>
  <c r="C54" i="2" s="1"/>
  <c r="C57" i="2" s="1"/>
  <c r="C60" i="2" s="1"/>
  <c r="E49" i="36"/>
  <c r="E52" i="36" s="1"/>
  <c r="E54" i="36" s="1"/>
  <c r="E57" i="36" s="1"/>
  <c r="E60" i="36" s="1"/>
  <c r="AA49" i="54"/>
  <c r="AA52" i="54" s="1"/>
  <c r="AA54" i="54" s="1"/>
  <c r="AA57" i="54" s="1"/>
  <c r="AA60" i="54" s="1"/>
  <c r="Z48" i="54"/>
  <c r="S49" i="52"/>
  <c r="S52" i="52" s="1"/>
  <c r="S54" i="52" s="1"/>
  <c r="S57" i="52" s="1"/>
  <c r="S60" i="52" s="1"/>
  <c r="S49" i="51"/>
  <c r="S52" i="51" s="1"/>
  <c r="S54" i="51" s="1"/>
  <c r="S57" i="51" s="1"/>
  <c r="S60" i="51" s="1"/>
  <c r="V49" i="49"/>
  <c r="V52" i="49" s="1"/>
  <c r="V54" i="49" s="1"/>
  <c r="V57" i="49" s="1"/>
  <c r="V60" i="49" s="1"/>
  <c r="Z33" i="45"/>
  <c r="M49" i="43"/>
  <c r="M52" i="43" s="1"/>
  <c r="M54" i="43" s="1"/>
  <c r="M57" i="43" s="1"/>
  <c r="M60" i="43" s="1"/>
  <c r="T49" i="42"/>
  <c r="T52" i="42" s="1"/>
  <c r="T54" i="42" s="1"/>
  <c r="T57" i="42" s="1"/>
  <c r="T60" i="42" s="1"/>
  <c r="J49" i="39"/>
  <c r="J52" i="39" s="1"/>
  <c r="J54" i="39" s="1"/>
  <c r="J57" i="39" s="1"/>
  <c r="J60" i="39" s="1"/>
  <c r="K49" i="36"/>
  <c r="K52" i="36" s="1"/>
  <c r="K54" i="36" s="1"/>
  <c r="K57" i="36" s="1"/>
  <c r="K60" i="36" s="1"/>
  <c r="O49" i="35"/>
  <c r="O52" i="35" s="1"/>
  <c r="O54" i="35" s="1"/>
  <c r="O57" i="35" s="1"/>
  <c r="O60" i="35" s="1"/>
  <c r="N49" i="33"/>
  <c r="N52" i="33" s="1"/>
  <c r="N54" i="33" s="1"/>
  <c r="N57" i="33" s="1"/>
  <c r="N60" i="33" s="1"/>
  <c r="O49" i="30"/>
  <c r="O52" i="30" s="1"/>
  <c r="O54" i="30" s="1"/>
  <c r="O57" i="30" s="1"/>
  <c r="O60" i="30" s="1"/>
  <c r="R49" i="29"/>
  <c r="R52" i="29" s="1"/>
  <c r="R54" i="29" s="1"/>
  <c r="R57" i="29" s="1"/>
  <c r="R60" i="29" s="1"/>
  <c r="U49" i="28"/>
  <c r="U52" i="28" s="1"/>
  <c r="U54" i="28" s="1"/>
  <c r="U57" i="28" s="1"/>
  <c r="U60" i="28" s="1"/>
  <c r="V49" i="27"/>
  <c r="V52" i="27" s="1"/>
  <c r="V54" i="27" s="1"/>
  <c r="V57" i="27" s="1"/>
  <c r="V60" i="27" s="1"/>
  <c r="E49" i="25"/>
  <c r="E52" i="25" s="1"/>
  <c r="E54" i="25" s="1"/>
  <c r="E57" i="25" s="1"/>
  <c r="E60" i="25" s="1"/>
  <c r="L49" i="24"/>
  <c r="L52" i="24" s="1"/>
  <c r="L54" i="24" s="1"/>
  <c r="L57" i="24" s="1"/>
  <c r="L60" i="24" s="1"/>
  <c r="T49" i="22"/>
  <c r="T52" i="22" s="1"/>
  <c r="T54" i="22" s="1"/>
  <c r="T57" i="22" s="1"/>
  <c r="T60" i="22" s="1"/>
  <c r="F49" i="20"/>
  <c r="F52" i="20" s="1"/>
  <c r="F54" i="20" s="1"/>
  <c r="F57" i="20" s="1"/>
  <c r="F60" i="20" s="1"/>
  <c r="E49" i="16"/>
  <c r="E52" i="16" s="1"/>
  <c r="E54" i="16" s="1"/>
  <c r="E57" i="16" s="1"/>
  <c r="E60" i="16" s="1"/>
  <c r="L49" i="15"/>
  <c r="L52" i="15" s="1"/>
  <c r="L54" i="15" s="1"/>
  <c r="L57" i="15" s="1"/>
  <c r="L60" i="15" s="1"/>
  <c r="X49" i="11"/>
  <c r="Z49" i="11" s="1"/>
  <c r="C49" i="10"/>
  <c r="C52" i="10" s="1"/>
  <c r="C54" i="10" s="1"/>
  <c r="C57" i="10" s="1"/>
  <c r="C60" i="10" s="1"/>
  <c r="E49" i="7"/>
  <c r="E52" i="7" s="1"/>
  <c r="E54" i="7" s="1"/>
  <c r="E57" i="7" s="1"/>
  <c r="E60" i="7" s="1"/>
  <c r="N49" i="5"/>
  <c r="N52" i="5" s="1"/>
  <c r="N54" i="5" s="1"/>
  <c r="N57" i="5" s="1"/>
  <c r="N60" i="5" s="1"/>
  <c r="X52" i="54"/>
  <c r="X52" i="1"/>
  <c r="Z49" i="1"/>
  <c r="Z49" i="53"/>
  <c r="X52" i="53"/>
  <c r="E49" i="53"/>
  <c r="E52" i="53" s="1"/>
  <c r="E54" i="53" s="1"/>
  <c r="E57" i="53" s="1"/>
  <c r="E60" i="53" s="1"/>
  <c r="M49" i="53"/>
  <c r="M52" i="53" s="1"/>
  <c r="M54" i="53" s="1"/>
  <c r="M57" i="53" s="1"/>
  <c r="M60" i="53" s="1"/>
  <c r="U49" i="53"/>
  <c r="U52" i="53" s="1"/>
  <c r="U54" i="53" s="1"/>
  <c r="U57" i="53" s="1"/>
  <c r="U60" i="53" s="1"/>
  <c r="Y49" i="54"/>
  <c r="Y52" i="54" s="1"/>
  <c r="Y54" i="54" s="1"/>
  <c r="Y57" i="54" s="1"/>
  <c r="Y60" i="54" s="1"/>
  <c r="X52" i="52"/>
  <c r="X49" i="47"/>
  <c r="Z33" i="47"/>
  <c r="X49" i="51"/>
  <c r="Z33" i="51"/>
  <c r="X49" i="55"/>
  <c r="Z49" i="50"/>
  <c r="X52" i="50"/>
  <c r="Z48" i="46"/>
  <c r="X49" i="46"/>
  <c r="Z54" i="45"/>
  <c r="X57" i="45"/>
  <c r="Z33" i="1"/>
  <c r="I49" i="53"/>
  <c r="I52" i="53" s="1"/>
  <c r="I54" i="53" s="1"/>
  <c r="I57" i="53" s="1"/>
  <c r="I60" i="53" s="1"/>
  <c r="Q49" i="53"/>
  <c r="Q52" i="53" s="1"/>
  <c r="Q54" i="53" s="1"/>
  <c r="Q57" i="53" s="1"/>
  <c r="Q60" i="53" s="1"/>
  <c r="Y49" i="53"/>
  <c r="Y52" i="53" s="1"/>
  <c r="Y54" i="53" s="1"/>
  <c r="Y57" i="53" s="1"/>
  <c r="Y60" i="53" s="1"/>
  <c r="D49" i="45"/>
  <c r="D52" i="45" s="1"/>
  <c r="D54" i="45" s="1"/>
  <c r="D57" i="45" s="1"/>
  <c r="D60" i="45" s="1"/>
  <c r="L49" i="45"/>
  <c r="L52" i="45" s="1"/>
  <c r="L54" i="45" s="1"/>
  <c r="L57" i="45" s="1"/>
  <c r="L60" i="45" s="1"/>
  <c r="T49" i="45"/>
  <c r="T52" i="45" s="1"/>
  <c r="T54" i="45" s="1"/>
  <c r="T57" i="45" s="1"/>
  <c r="T60" i="45" s="1"/>
  <c r="E49" i="45"/>
  <c r="E52" i="45" s="1"/>
  <c r="E54" i="45" s="1"/>
  <c r="E57" i="45" s="1"/>
  <c r="E60" i="45" s="1"/>
  <c r="E49" i="44"/>
  <c r="E52" i="44" s="1"/>
  <c r="E54" i="44" s="1"/>
  <c r="E57" i="44" s="1"/>
  <c r="E60" i="44" s="1"/>
  <c r="M49" i="44"/>
  <c r="M52" i="44" s="1"/>
  <c r="M54" i="44" s="1"/>
  <c r="M57" i="44" s="1"/>
  <c r="M60" i="44" s="1"/>
  <c r="U49" i="44"/>
  <c r="U52" i="44" s="1"/>
  <c r="U54" i="44" s="1"/>
  <c r="U57" i="44" s="1"/>
  <c r="U60" i="44" s="1"/>
  <c r="Z52" i="41"/>
  <c r="X54" i="41"/>
  <c r="Z49" i="32"/>
  <c r="X52" i="32"/>
  <c r="Z49" i="29"/>
  <c r="X52" i="29"/>
  <c r="Z33" i="50"/>
  <c r="X52" i="49"/>
  <c r="Z49" i="45"/>
  <c r="Z49" i="44"/>
  <c r="X52" i="44"/>
  <c r="X52" i="43"/>
  <c r="X52" i="30"/>
  <c r="Z49" i="30"/>
  <c r="Z49" i="41"/>
  <c r="Z33" i="52"/>
  <c r="I49" i="45"/>
  <c r="I52" i="45" s="1"/>
  <c r="I54" i="45" s="1"/>
  <c r="I57" i="45" s="1"/>
  <c r="I60" i="45" s="1"/>
  <c r="Q49" i="45"/>
  <c r="Q52" i="45" s="1"/>
  <c r="Q54" i="45" s="1"/>
  <c r="Q57" i="45" s="1"/>
  <c r="Q60" i="45" s="1"/>
  <c r="I49" i="44"/>
  <c r="I52" i="44" s="1"/>
  <c r="I54" i="44" s="1"/>
  <c r="I57" i="44" s="1"/>
  <c r="I60" i="44" s="1"/>
  <c r="Q49" i="44"/>
  <c r="Q52" i="44" s="1"/>
  <c r="Q54" i="44" s="1"/>
  <c r="Q57" i="44" s="1"/>
  <c r="Q60" i="44" s="1"/>
  <c r="Y49" i="44"/>
  <c r="Y52" i="44" s="1"/>
  <c r="Y54" i="44" s="1"/>
  <c r="Y57" i="44" s="1"/>
  <c r="Y60" i="44" s="1"/>
  <c r="Z48" i="44"/>
  <c r="X52" i="38"/>
  <c r="Z49" i="38"/>
  <c r="Z33" i="38"/>
  <c r="Z48" i="33"/>
  <c r="X49" i="33"/>
  <c r="Z52" i="35"/>
  <c r="X54" i="35"/>
  <c r="Y49" i="33"/>
  <c r="Y52" i="33" s="1"/>
  <c r="Y54" i="33" s="1"/>
  <c r="Y57" i="33" s="1"/>
  <c r="Y60" i="33" s="1"/>
  <c r="Z33" i="33"/>
  <c r="X52" i="27"/>
  <c r="Z33" i="40"/>
  <c r="X49" i="40"/>
  <c r="Z48" i="39"/>
  <c r="X52" i="39"/>
  <c r="X49" i="37"/>
  <c r="Z33" i="41"/>
  <c r="X49" i="34"/>
  <c r="Z33" i="34"/>
  <c r="Z33" i="42"/>
  <c r="J49" i="37"/>
  <c r="J52" i="37" s="1"/>
  <c r="J54" i="37" s="1"/>
  <c r="J57" i="37" s="1"/>
  <c r="J60" i="37" s="1"/>
  <c r="R49" i="37"/>
  <c r="R52" i="37" s="1"/>
  <c r="R54" i="37" s="1"/>
  <c r="R57" i="37" s="1"/>
  <c r="R60" i="37" s="1"/>
  <c r="I49" i="36"/>
  <c r="I52" i="36" s="1"/>
  <c r="I54" i="36" s="1"/>
  <c r="I57" i="36" s="1"/>
  <c r="I60" i="36" s="1"/>
  <c r="Q49" i="36"/>
  <c r="Q52" i="36" s="1"/>
  <c r="Q54" i="36" s="1"/>
  <c r="Q57" i="36" s="1"/>
  <c r="Q60" i="36" s="1"/>
  <c r="Y49" i="36"/>
  <c r="Y52" i="36" s="1"/>
  <c r="Y54" i="36" s="1"/>
  <c r="Y57" i="36" s="1"/>
  <c r="Y60" i="36" s="1"/>
  <c r="Z48" i="36"/>
  <c r="X49" i="26"/>
  <c r="Z33" i="26"/>
  <c r="X49" i="28"/>
  <c r="Z33" i="28"/>
  <c r="I49" i="27"/>
  <c r="I52" i="27" s="1"/>
  <c r="I54" i="27" s="1"/>
  <c r="I57" i="27" s="1"/>
  <c r="I60" i="27" s="1"/>
  <c r="Q49" i="27"/>
  <c r="Q52" i="27" s="1"/>
  <c r="Q54" i="27" s="1"/>
  <c r="Q57" i="27" s="1"/>
  <c r="Q60" i="27" s="1"/>
  <c r="Y49" i="27"/>
  <c r="Y52" i="27" s="1"/>
  <c r="Y54" i="27" s="1"/>
  <c r="Y57" i="27" s="1"/>
  <c r="Y60" i="27" s="1"/>
  <c r="Z48" i="27"/>
  <c r="X54" i="22"/>
  <c r="X52" i="25"/>
  <c r="Y52" i="22"/>
  <c r="Y54" i="22" s="1"/>
  <c r="Y57" i="22" s="1"/>
  <c r="Y60" i="22" s="1"/>
  <c r="Z49" i="22"/>
  <c r="Z33" i="29"/>
  <c r="Z52" i="23"/>
  <c r="Z33" i="30"/>
  <c r="Z33" i="31"/>
  <c r="Y49" i="20"/>
  <c r="Y52" i="20" s="1"/>
  <c r="Y54" i="20" s="1"/>
  <c r="Y57" i="20" s="1"/>
  <c r="Y60" i="20" s="1"/>
  <c r="Z48" i="20"/>
  <c r="Z33" i="25"/>
  <c r="X52" i="24"/>
  <c r="X54" i="23"/>
  <c r="E49" i="21"/>
  <c r="E52" i="21" s="1"/>
  <c r="E54" i="21" s="1"/>
  <c r="E57" i="21" s="1"/>
  <c r="E60" i="21" s="1"/>
  <c r="M49" i="21"/>
  <c r="M52" i="21" s="1"/>
  <c r="M54" i="21" s="1"/>
  <c r="M57" i="21" s="1"/>
  <c r="M60" i="21" s="1"/>
  <c r="U49" i="21"/>
  <c r="U52" i="21" s="1"/>
  <c r="U54" i="21" s="1"/>
  <c r="U57" i="21" s="1"/>
  <c r="U60" i="21" s="1"/>
  <c r="X52" i="18"/>
  <c r="Z49" i="18"/>
  <c r="Z33" i="22"/>
  <c r="I49" i="21"/>
  <c r="I52" i="21" s="1"/>
  <c r="I54" i="21" s="1"/>
  <c r="I57" i="21" s="1"/>
  <c r="I60" i="21" s="1"/>
  <c r="Q49" i="21"/>
  <c r="Q52" i="21" s="1"/>
  <c r="Q54" i="21" s="1"/>
  <c r="Q57" i="21" s="1"/>
  <c r="Q60" i="21" s="1"/>
  <c r="Y49" i="21"/>
  <c r="Y52" i="21" s="1"/>
  <c r="Y54" i="21" s="1"/>
  <c r="Y57" i="21" s="1"/>
  <c r="Y60" i="21" s="1"/>
  <c r="X52" i="20"/>
  <c r="L49" i="18"/>
  <c r="L52" i="18" s="1"/>
  <c r="L54" i="18" s="1"/>
  <c r="L57" i="18" s="1"/>
  <c r="L60" i="18" s="1"/>
  <c r="T49" i="18"/>
  <c r="T52" i="18" s="1"/>
  <c r="T54" i="18" s="1"/>
  <c r="T57" i="18" s="1"/>
  <c r="T60" i="18" s="1"/>
  <c r="X52" i="14"/>
  <c r="X49" i="17"/>
  <c r="Z33" i="17"/>
  <c r="I49" i="16"/>
  <c r="I52" i="16" s="1"/>
  <c r="I54" i="16" s="1"/>
  <c r="I57" i="16" s="1"/>
  <c r="I60" i="16" s="1"/>
  <c r="Q49" i="16"/>
  <c r="Q52" i="16" s="1"/>
  <c r="Q54" i="16" s="1"/>
  <c r="Q57" i="16" s="1"/>
  <c r="Q60" i="16" s="1"/>
  <c r="Y49" i="16"/>
  <c r="Y52" i="16" s="1"/>
  <c r="Y54" i="16" s="1"/>
  <c r="Y57" i="16" s="1"/>
  <c r="Y60" i="16" s="1"/>
  <c r="Z49" i="16"/>
  <c r="X52" i="16"/>
  <c r="J49" i="15"/>
  <c r="J52" i="15" s="1"/>
  <c r="J54" i="15" s="1"/>
  <c r="J57" i="15" s="1"/>
  <c r="J60" i="15" s="1"/>
  <c r="R49" i="15"/>
  <c r="R52" i="15" s="1"/>
  <c r="R54" i="15" s="1"/>
  <c r="R57" i="15" s="1"/>
  <c r="R60" i="15" s="1"/>
  <c r="Z33" i="19"/>
  <c r="Z52" i="15"/>
  <c r="X54" i="15"/>
  <c r="X49" i="8"/>
  <c r="Z33" i="8"/>
  <c r="X49" i="12"/>
  <c r="Z33" i="12"/>
  <c r="Y49" i="6"/>
  <c r="Y52" i="6" s="1"/>
  <c r="Y54" i="6" s="1"/>
  <c r="Y57" i="6" s="1"/>
  <c r="Y60" i="6" s="1"/>
  <c r="Z33" i="6"/>
  <c r="X52" i="13"/>
  <c r="X49" i="9"/>
  <c r="Z33" i="9"/>
  <c r="X49" i="10"/>
  <c r="Z33" i="10"/>
  <c r="Z48" i="6"/>
  <c r="X49" i="6"/>
  <c r="Z33" i="11"/>
  <c r="Z33" i="13"/>
  <c r="I49" i="7"/>
  <c r="I52" i="7" s="1"/>
  <c r="I54" i="7" s="1"/>
  <c r="I57" i="7" s="1"/>
  <c r="I60" i="7" s="1"/>
  <c r="Q49" i="7"/>
  <c r="Q52" i="7" s="1"/>
  <c r="Q54" i="7" s="1"/>
  <c r="Q57" i="7" s="1"/>
  <c r="Q60" i="7" s="1"/>
  <c r="Y49" i="7"/>
  <c r="Y52" i="7" s="1"/>
  <c r="Y54" i="7" s="1"/>
  <c r="Y57" i="7" s="1"/>
  <c r="Y60" i="7" s="1"/>
  <c r="Z49" i="7"/>
  <c r="X52" i="7"/>
  <c r="Z48" i="3"/>
  <c r="X49" i="3"/>
  <c r="X49" i="4"/>
  <c r="Z33" i="4"/>
  <c r="Z49" i="2"/>
  <c r="X52" i="2"/>
  <c r="Z49" i="19" l="1"/>
  <c r="X52" i="19"/>
  <c r="Z49" i="14"/>
  <c r="Z49" i="25"/>
  <c r="Z52" i="45"/>
  <c r="X52" i="11"/>
  <c r="Z49" i="48"/>
  <c r="X52" i="48"/>
  <c r="Z49" i="20"/>
  <c r="Z49" i="31"/>
  <c r="X52" i="31"/>
  <c r="X52" i="21"/>
  <c r="Z49" i="24"/>
  <c r="Z52" i="42"/>
  <c r="X54" i="42"/>
  <c r="Z49" i="5"/>
  <c r="X52" i="5"/>
  <c r="Z49" i="39"/>
  <c r="X54" i="44"/>
  <c r="Z52" i="44"/>
  <c r="X54" i="13"/>
  <c r="Z52" i="13"/>
  <c r="Z49" i="37"/>
  <c r="X52" i="37"/>
  <c r="Z52" i="20"/>
  <c r="X54" i="20"/>
  <c r="Z52" i="32"/>
  <c r="X54" i="32"/>
  <c r="Z52" i="39"/>
  <c r="X54" i="39"/>
  <c r="Z54" i="35"/>
  <c r="X57" i="35"/>
  <c r="Z54" i="41"/>
  <c r="X57" i="41"/>
  <c r="Z57" i="45"/>
  <c r="X60" i="45"/>
  <c r="Z60" i="45" s="1"/>
  <c r="X52" i="51"/>
  <c r="Z49" i="51"/>
  <c r="Z52" i="53"/>
  <c r="X54" i="53"/>
  <c r="Z52" i="24"/>
  <c r="X54" i="24"/>
  <c r="Z49" i="55"/>
  <c r="X52" i="55"/>
  <c r="Z49" i="6"/>
  <c r="X52" i="6"/>
  <c r="Z49" i="17"/>
  <c r="X52" i="17"/>
  <c r="Z52" i="18"/>
  <c r="X54" i="18"/>
  <c r="Z54" i="15"/>
  <c r="X57" i="15"/>
  <c r="Z52" i="2"/>
  <c r="X54" i="2"/>
  <c r="X52" i="10"/>
  <c r="Z49" i="10"/>
  <c r="Z49" i="33"/>
  <c r="X52" i="33"/>
  <c r="Z52" i="49"/>
  <c r="X54" i="49"/>
  <c r="Z49" i="46"/>
  <c r="X52" i="46"/>
  <c r="Z49" i="47"/>
  <c r="X52" i="47"/>
  <c r="Z49" i="36"/>
  <c r="Z52" i="25"/>
  <c r="X54" i="25"/>
  <c r="Z52" i="52"/>
  <c r="X54" i="52"/>
  <c r="X54" i="1"/>
  <c r="Z52" i="1"/>
  <c r="Z52" i="7"/>
  <c r="X54" i="7"/>
  <c r="Z49" i="28"/>
  <c r="X52" i="28"/>
  <c r="Z49" i="40"/>
  <c r="X52" i="40"/>
  <c r="X54" i="21"/>
  <c r="Z52" i="21"/>
  <c r="Z52" i="30"/>
  <c r="X54" i="30"/>
  <c r="X54" i="29"/>
  <c r="Z52" i="29"/>
  <c r="X54" i="50"/>
  <c r="Z52" i="50"/>
  <c r="Z49" i="54"/>
  <c r="Z49" i="3"/>
  <c r="X52" i="3"/>
  <c r="Z52" i="22"/>
  <c r="Z52" i="38"/>
  <c r="X54" i="38"/>
  <c r="X52" i="4"/>
  <c r="Z49" i="4"/>
  <c r="X52" i="12"/>
  <c r="Z49" i="12"/>
  <c r="Z52" i="16"/>
  <c r="X54" i="16"/>
  <c r="Z52" i="14"/>
  <c r="X54" i="14"/>
  <c r="Z54" i="22"/>
  <c r="X57" i="22"/>
  <c r="X52" i="9"/>
  <c r="Z49" i="9"/>
  <c r="Z49" i="26"/>
  <c r="X52" i="26"/>
  <c r="Z52" i="27"/>
  <c r="X54" i="27"/>
  <c r="X54" i="11"/>
  <c r="Z52" i="11"/>
  <c r="Z49" i="8"/>
  <c r="X52" i="8"/>
  <c r="X57" i="23"/>
  <c r="Z54" i="23"/>
  <c r="X52" i="34"/>
  <c r="Z49" i="34"/>
  <c r="Z49" i="27"/>
  <c r="Z52" i="36"/>
  <c r="X54" i="36"/>
  <c r="Z52" i="43"/>
  <c r="X54" i="43"/>
  <c r="X54" i="54"/>
  <c r="Z52" i="54"/>
  <c r="Z52" i="5" l="1"/>
  <c r="X54" i="5"/>
  <c r="Z54" i="42"/>
  <c r="X57" i="42"/>
  <c r="Z52" i="31"/>
  <c r="X54" i="31"/>
  <c r="Z52" i="48"/>
  <c r="X54" i="48"/>
  <c r="X54" i="19"/>
  <c r="Z52" i="19"/>
  <c r="Z54" i="29"/>
  <c r="X57" i="29"/>
  <c r="X57" i="2"/>
  <c r="Z54" i="2"/>
  <c r="X57" i="16"/>
  <c r="Z54" i="16"/>
  <c r="Z54" i="30"/>
  <c r="X57" i="30"/>
  <c r="X57" i="7"/>
  <c r="Z54" i="7"/>
  <c r="Z54" i="25"/>
  <c r="X57" i="25"/>
  <c r="Z52" i="9"/>
  <c r="X54" i="9"/>
  <c r="X57" i="49"/>
  <c r="Z54" i="49"/>
  <c r="Z57" i="15"/>
  <c r="X60" i="15"/>
  <c r="Z60" i="15" s="1"/>
  <c r="Z52" i="6"/>
  <c r="X54" i="6"/>
  <c r="X57" i="39"/>
  <c r="Z54" i="39"/>
  <c r="X54" i="37"/>
  <c r="Z52" i="37"/>
  <c r="X57" i="43"/>
  <c r="Z54" i="43"/>
  <c r="Z52" i="51"/>
  <c r="X54" i="51"/>
  <c r="X60" i="23"/>
  <c r="Z60" i="23" s="1"/>
  <c r="Z57" i="23"/>
  <c r="X60" i="35"/>
  <c r="Z60" i="35" s="1"/>
  <c r="Z57" i="35"/>
  <c r="X54" i="3"/>
  <c r="Z52" i="3"/>
  <c r="Z54" i="21"/>
  <c r="X57" i="21"/>
  <c r="Z52" i="47"/>
  <c r="X54" i="47"/>
  <c r="X54" i="55"/>
  <c r="Z52" i="55"/>
  <c r="Z54" i="32"/>
  <c r="X57" i="32"/>
  <c r="X57" i="53"/>
  <c r="Z54" i="53"/>
  <c r="X57" i="36"/>
  <c r="Z54" i="36"/>
  <c r="X54" i="40"/>
  <c r="Z52" i="40"/>
  <c r="X57" i="13"/>
  <c r="Z54" i="13"/>
  <c r="X57" i="11"/>
  <c r="Z54" i="11"/>
  <c r="Z52" i="12"/>
  <c r="X54" i="12"/>
  <c r="Z54" i="50"/>
  <c r="X57" i="50"/>
  <c r="Z54" i="1"/>
  <c r="X57" i="1"/>
  <c r="Z52" i="46"/>
  <c r="X54" i="46"/>
  <c r="Z54" i="18"/>
  <c r="X57" i="18"/>
  <c r="Z54" i="24"/>
  <c r="X57" i="24"/>
  <c r="Z57" i="41"/>
  <c r="X60" i="41"/>
  <c r="Z60" i="41" s="1"/>
  <c r="X57" i="20"/>
  <c r="Z54" i="20"/>
  <c r="X54" i="17"/>
  <c r="Z52" i="17"/>
  <c r="X54" i="8"/>
  <c r="Z52" i="8"/>
  <c r="Z52" i="33"/>
  <c r="X54" i="33"/>
  <c r="X57" i="27"/>
  <c r="Z54" i="27"/>
  <c r="Z57" i="22"/>
  <c r="X60" i="22"/>
  <c r="Z60" i="22" s="1"/>
  <c r="Z52" i="34"/>
  <c r="X54" i="34"/>
  <c r="Z52" i="4"/>
  <c r="X54" i="4"/>
  <c r="Z54" i="54"/>
  <c r="X57" i="54"/>
  <c r="Z52" i="26"/>
  <c r="X54" i="26"/>
  <c r="X57" i="14"/>
  <c r="Z54" i="14"/>
  <c r="X57" i="38"/>
  <c r="Z54" i="38"/>
  <c r="X54" i="28"/>
  <c r="Z52" i="28"/>
  <c r="Z54" i="52"/>
  <c r="X57" i="52"/>
  <c r="Z52" i="10"/>
  <c r="X54" i="10"/>
  <c r="Z54" i="44"/>
  <c r="X57" i="44"/>
  <c r="Z54" i="19" l="1"/>
  <c r="X57" i="19"/>
  <c r="Z54" i="31"/>
  <c r="X57" i="31"/>
  <c r="Z57" i="42"/>
  <c r="X60" i="42"/>
  <c r="Z60" i="42" s="1"/>
  <c r="Z54" i="48"/>
  <c r="X57" i="48"/>
  <c r="X57" i="5"/>
  <c r="Z54" i="5"/>
  <c r="X60" i="13"/>
  <c r="Z60" i="13" s="1"/>
  <c r="Z57" i="13"/>
  <c r="Z57" i="53"/>
  <c r="X60" i="53"/>
  <c r="Z60" i="53" s="1"/>
  <c r="X57" i="37"/>
  <c r="Z54" i="37"/>
  <c r="Z57" i="49"/>
  <c r="X60" i="49"/>
  <c r="Z60" i="49" s="1"/>
  <c r="Z54" i="9"/>
  <c r="X57" i="9"/>
  <c r="Z57" i="39"/>
  <c r="X60" i="39"/>
  <c r="Z60" i="39" s="1"/>
  <c r="Z57" i="16"/>
  <c r="X60" i="16"/>
  <c r="Z60" i="16" s="1"/>
  <c r="Z57" i="24"/>
  <c r="X60" i="24"/>
  <c r="Z60" i="24" s="1"/>
  <c r="Z57" i="30"/>
  <c r="X60" i="30"/>
  <c r="Z60" i="30" s="1"/>
  <c r="Z54" i="26"/>
  <c r="X57" i="26"/>
  <c r="Z54" i="46"/>
  <c r="X57" i="46"/>
  <c r="X57" i="6"/>
  <c r="Z54" i="6"/>
  <c r="Z57" i="25"/>
  <c r="X60" i="25"/>
  <c r="Z60" i="25" s="1"/>
  <c r="Z54" i="34"/>
  <c r="X57" i="34"/>
  <c r="X60" i="18"/>
  <c r="Z60" i="18" s="1"/>
  <c r="Z57" i="18"/>
  <c r="Z54" i="51"/>
  <c r="X57" i="51"/>
  <c r="Z54" i="40"/>
  <c r="X57" i="40"/>
  <c r="Z57" i="11"/>
  <c r="X60" i="11"/>
  <c r="Z60" i="11" s="1"/>
  <c r="X57" i="55"/>
  <c r="Z54" i="55"/>
  <c r="Z54" i="3"/>
  <c r="X57" i="3"/>
  <c r="Z57" i="2"/>
  <c r="X60" i="2"/>
  <c r="Z60" i="2" s="1"/>
  <c r="Z57" i="14"/>
  <c r="X60" i="14"/>
  <c r="Z60" i="14" s="1"/>
  <c r="Z57" i="32"/>
  <c r="X60" i="32"/>
  <c r="Z60" i="32" s="1"/>
  <c r="Z54" i="17"/>
  <c r="X57" i="17"/>
  <c r="Z57" i="44"/>
  <c r="X60" i="44"/>
  <c r="Z60" i="44" s="1"/>
  <c r="Z57" i="1"/>
  <c r="X60" i="1"/>
  <c r="Z60" i="1" s="1"/>
  <c r="Z57" i="29"/>
  <c r="X60" i="29"/>
  <c r="Z60" i="29" s="1"/>
  <c r="X57" i="10"/>
  <c r="Z54" i="10"/>
  <c r="Z57" i="50"/>
  <c r="X60" i="50"/>
  <c r="Z60" i="50" s="1"/>
  <c r="Z54" i="47"/>
  <c r="X57" i="47"/>
  <c r="Z54" i="8"/>
  <c r="X57" i="8"/>
  <c r="X60" i="52"/>
  <c r="Z60" i="52" s="1"/>
  <c r="Z57" i="52"/>
  <c r="Z54" i="12"/>
  <c r="X57" i="12"/>
  <c r="Z57" i="21"/>
  <c r="X60" i="21"/>
  <c r="Z60" i="21" s="1"/>
  <c r="Z57" i="54"/>
  <c r="X60" i="54"/>
  <c r="Z60" i="54" s="1"/>
  <c r="X57" i="28"/>
  <c r="Z54" i="28"/>
  <c r="X60" i="27"/>
  <c r="Z60" i="27" s="1"/>
  <c r="Z57" i="27"/>
  <c r="Z57" i="20"/>
  <c r="X60" i="20"/>
  <c r="Z60" i="20" s="1"/>
  <c r="Z54" i="4"/>
  <c r="X57" i="4"/>
  <c r="Z54" i="33"/>
  <c r="X57" i="33"/>
  <c r="X60" i="38"/>
  <c r="Z60" i="38" s="1"/>
  <c r="Z57" i="38"/>
  <c r="Z57" i="36"/>
  <c r="X60" i="36"/>
  <c r="Z60" i="36" s="1"/>
  <c r="Z57" i="43"/>
  <c r="X60" i="43"/>
  <c r="Z60" i="43" s="1"/>
  <c r="X60" i="7"/>
  <c r="Z60" i="7" s="1"/>
  <c r="Z57" i="7"/>
  <c r="Z57" i="5" l="1"/>
  <c r="X60" i="5"/>
  <c r="Z60" i="5" s="1"/>
  <c r="Z57" i="31"/>
  <c r="X60" i="31"/>
  <c r="Z60" i="31" s="1"/>
  <c r="X60" i="48"/>
  <c r="Z60" i="48" s="1"/>
  <c r="Z57" i="48"/>
  <c r="X60" i="19"/>
  <c r="Z60" i="19" s="1"/>
  <c r="Z57" i="19"/>
  <c r="Z57" i="6"/>
  <c r="X60" i="6"/>
  <c r="Z60" i="6" s="1"/>
  <c r="Z57" i="17"/>
  <c r="X60" i="17"/>
  <c r="Z60" i="17" s="1"/>
  <c r="Z57" i="28"/>
  <c r="X60" i="28"/>
  <c r="Z60" i="28" s="1"/>
  <c r="Z57" i="8"/>
  <c r="X60" i="8"/>
  <c r="Z60" i="8" s="1"/>
  <c r="Z57" i="47"/>
  <c r="X60" i="47"/>
  <c r="Z60" i="47" s="1"/>
  <c r="X60" i="26"/>
  <c r="Z60" i="26" s="1"/>
  <c r="Z57" i="26"/>
  <c r="Z57" i="33"/>
  <c r="X60" i="33"/>
  <c r="Z60" i="33" s="1"/>
  <c r="Z57" i="4"/>
  <c r="X60" i="4"/>
  <c r="Z60" i="4" s="1"/>
  <c r="Z57" i="3"/>
  <c r="X60" i="3"/>
  <c r="Z60" i="3" s="1"/>
  <c r="Z57" i="51"/>
  <c r="X60" i="51"/>
  <c r="Z60" i="51" s="1"/>
  <c r="Z57" i="37"/>
  <c r="X60" i="37"/>
  <c r="Z60" i="37" s="1"/>
  <c r="Z57" i="40"/>
  <c r="X60" i="40"/>
  <c r="Z60" i="40" s="1"/>
  <c r="Z57" i="9"/>
  <c r="X60" i="9"/>
  <c r="Z60" i="9" s="1"/>
  <c r="X60" i="10"/>
  <c r="Z60" i="10" s="1"/>
  <c r="Z57" i="10"/>
  <c r="Z57" i="46"/>
  <c r="X60" i="46"/>
  <c r="Z60" i="46" s="1"/>
  <c r="Z57" i="55"/>
  <c r="X60" i="55"/>
  <c r="Z60" i="55" s="1"/>
  <c r="Z57" i="34"/>
  <c r="X60" i="34"/>
  <c r="Z60" i="34" s="1"/>
  <c r="X60" i="12"/>
  <c r="Z60" i="12" s="1"/>
  <c r="Z57" i="12"/>
</calcChain>
</file>

<file path=xl/sharedStrings.xml><?xml version="1.0" encoding="utf-8"?>
<sst xmlns="http://schemas.openxmlformats.org/spreadsheetml/2006/main" count="8085" uniqueCount="141">
  <si>
    <t>Kwazulu-Natal: eThekwini (ETH) - Table C4 Quarterly Budgeted Financial Performance ( Waste water management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</si>
  <si>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</si>
  <si>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</si>
  <si>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</si>
  <si>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</si>
  <si>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</si>
  <si>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</si>
  <si>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</si>
  <si>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</si>
  <si>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</si>
  <si>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</si>
  <si>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</si>
  <si>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</si>
  <si>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</si>
  <si>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</si>
  <si>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</si>
  <si>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</si>
  <si>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</si>
  <si>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</si>
  <si>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</si>
  <si>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</si>
  <si>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</si>
  <si>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</si>
  <si>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</si>
  <si>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</si>
  <si>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</si>
  <si>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</si>
  <si>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</si>
  <si>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</si>
  <si>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</si>
  <si>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</si>
  <si>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</si>
  <si>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</si>
  <si>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</si>
  <si>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</si>
  <si>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</si>
  <si>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</si>
  <si>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</si>
  <si>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</si>
  <si>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</si>
  <si>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</si>
  <si>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</si>
  <si>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</si>
  <si>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</si>
  <si>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</si>
  <si>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</si>
  <si>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</si>
  <si>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</si>
  <si>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</si>
  <si>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</si>
  <si>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</si>
  <si>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</si>
  <si>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</si>
  <si>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</si>
  <si>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</si>
  <si>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</si>
  <si>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</si>
  <si>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</si>
  <si>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</si>
  <si>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</si>
  <si>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</si>
  <si>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</si>
  <si>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</si>
  <si>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</si>
  <si>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</si>
  <si>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</si>
  <si>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</si>
  <si>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</si>
  <si>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</si>
  <si>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</si>
  <si>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</si>
  <si>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</si>
  <si>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</si>
  <si>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</si>
  <si>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</si>
  <si>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</si>
  <si>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</si>
  <si>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</si>
  <si>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</si>
  <si>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</si>
  <si>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</si>
  <si>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</si>
  <si>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</si>
  <si>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</si>
  <si>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</si>
  <si>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</si>
  <si>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Kwazulu-Natal: Umdoni (KZN212) - Table C4 Quarterly Budgeted Financial Performance ( Waste water management                             ) for 1st Quarter ended 30 September 2025 (Figures Finalised as at 2025/10/28)</t>
  </si>
  <si>
    <t>Kwazulu-Natal: Umzumbe (KZN213) - Table C4 Quarterly Budgeted Financial Performance ( Waste water management                             ) for 1st Quarter ended 30 September 2025 (Figures Finalised as at 2025/10/28)</t>
  </si>
  <si>
    <t>Kwazulu-Natal: uMuziwabantu (KZN214) - Table C4 Quarterly Budgeted Financial Performance ( Waste water management                             ) for 1st Quarter ended 30 September 2025 (Figures Finalised as at 2025/10/28)</t>
  </si>
  <si>
    <t>Kwazulu-Natal: Ray Nkonyeni (KZN216) - Table C4 Quarterly Budgeted Financial Performance ( Waste water management                             ) for 1st Quarter ended 30 September 2025 (Figures Finalised as at 2025/10/28)</t>
  </si>
  <si>
    <t>Kwazulu-Natal: Ugu (DC21) - Table C4 Quarterly Budgeted Financial Performance ( Waste water management                             ) for 1st Quarter ended 30 September 2025 (Figures Finalised as at 2025/10/28)</t>
  </si>
  <si>
    <t>Kwazulu-Natal: uMshwathi (KZN221) - Table C4 Quarterly Budgeted Financial Performance ( Waste water management                             ) for 1st Quarter ended 30 September 2025 (Figures Finalised as at 2025/10/28)</t>
  </si>
  <si>
    <t>Kwazulu-Natal: uMngeni (KZN222) - Table C4 Quarterly Budgeted Financial Performance ( Waste water management                             ) for 1st Quarter ended 30 September 2025 (Figures Finalised as at 2025/10/28)</t>
  </si>
  <si>
    <t>Kwazulu-Natal: Mpofana (KZN223) - Table C4 Quarterly Budgeted Financial Performance ( Waste water management                             ) for 1st Quarter ended 30 September 2025 (Figures Finalised as at 2025/10/28)</t>
  </si>
  <si>
    <t>Kwazulu-Natal: Impendle (KZN224) - Table C4 Quarterly Budgeted Financial Performance ( Waste water management                             ) for 1st Quarter ended 30 September 2025 (Figures Finalised as at 2025/10/28)</t>
  </si>
  <si>
    <t>Kwazulu-Natal: Msunduzi (KZN225) - Table C4 Quarterly Budgeted Financial Performance ( Waste water management                             ) for 1st Quarter ended 30 September 2025 (Figures Finalised as at 2025/10/28)</t>
  </si>
  <si>
    <t>Kwazulu-Natal: Mkhambathini (KZN226) - Table C4 Quarterly Budgeted Financial Performance ( Waste water management                             ) for 1st Quarter ended 30 September 2025 (Figures Finalised as at 2025/10/28)</t>
  </si>
  <si>
    <t>Kwazulu-Natal: Richmond (KZN227) - Table C4 Quarterly Budgeted Financial Performance ( Waste water management                             ) for 1st Quarter ended 30 September 2025 (Figures Finalised as at 2025/10/28)</t>
  </si>
  <si>
    <t>Kwazulu-Natal: uMgungundlovu (DC22) - Table C4 Quarterly Budgeted Financial Performance ( Waste water management                             ) for 1st Quarter ended 30 September 2025 (Figures Finalised as at 2025/10/28)</t>
  </si>
  <si>
    <t>Kwazulu-Natal: Okhahlamba (KZN235) - Table C4 Quarterly Budgeted Financial Performance ( Waste water management                             ) for 1st Quarter ended 30 September 2025 (Figures Finalised as at 2025/10/28)</t>
  </si>
  <si>
    <t>Kwazulu-Natal: Inkosi Langalibalele (KZN237) - Table C4 Quarterly Budgeted Financial Performance ( Waste water management                             ) for 1st Quarter ended 30 September 2025 (Figures Finalised as at 2025/10/28)</t>
  </si>
  <si>
    <t>Kwazulu-Natal: Alfred Duma (KZN238) - Table C4 Quarterly Budgeted Financial Performance ( Waste water management                             ) for 1st Quarter ended 30 September 2025 (Figures Finalised as at 2025/10/28)</t>
  </si>
  <si>
    <t>Kwazulu-Natal: Uthukela (DC23) - Table C4 Quarterly Budgeted Financial Performance ( Waste water management                             ) for 1st Quarter ended 30 September 2025 (Figures Finalised as at 2025/10/28)</t>
  </si>
  <si>
    <t>Kwazulu-Natal: Endumeni (KZN241) - Table C4 Quarterly Budgeted Financial Performance ( Waste water management                             ) for 1st Quarter ended 30 September 2025 (Figures Finalised as at 2025/10/28)</t>
  </si>
  <si>
    <t>Kwazulu-Natal: Nquthu (KZN242) - Table C4 Quarterly Budgeted Financial Performance ( Waste water management                             ) for 1st Quarter ended 30 September 2025 (Figures Finalised as at 2025/10/28)</t>
  </si>
  <si>
    <t>Kwazulu-Natal: Msinga (KZN244) - Table C4 Quarterly Budgeted Financial Performance ( Waste water management                             ) for 1st Quarter ended 30 September 2025 (Figures Finalised as at 2025/10/28)</t>
  </si>
  <si>
    <t>Kwazulu-Natal: Umvoti (KZN245) - Table C4 Quarterly Budgeted Financial Performance ( Waste water management                             ) for 1st Quarter ended 30 September 2025 (Figures Finalised as at 2025/10/28)</t>
  </si>
  <si>
    <t>Kwazulu-Natal: Umzinyathi (DC24) - Table C4 Quarterly Budgeted Financial Performance ( Waste water management                             ) for 1st Quarter ended 30 September 2025 (Figures Finalised as at 2025/10/28)</t>
  </si>
  <si>
    <t>Kwazulu-Natal: Newcastle (KZN252) - Table C4 Quarterly Budgeted Financial Performance ( Waste water management                             ) for 1st Quarter ended 30 September 2025 (Figures Finalised as at 2025/10/28)</t>
  </si>
  <si>
    <t>Kwazulu-Natal: Emadlangeni (KZN253) - Table C4 Quarterly Budgeted Financial Performance ( Waste water management                             ) for 1st Quarter ended 30 September 2025 (Figures Finalised as at 2025/10/28)</t>
  </si>
  <si>
    <t>Kwazulu-Natal: Dannhauser (KZN254) - Table C4 Quarterly Budgeted Financial Performance ( Waste water management                             ) for 1st Quarter ended 30 September 2025 (Figures Finalised as at 2025/10/28)</t>
  </si>
  <si>
    <t>Kwazulu-Natal: Amajuba (DC25) - Table C4 Quarterly Budgeted Financial Performance ( Waste water management                             ) for 1st Quarter ended 30 September 2025 (Figures Finalised as at 2025/10/28)</t>
  </si>
  <si>
    <t>Kwazulu-Natal: eDumbe (KZN261) - Table C4 Quarterly Budgeted Financial Performance ( Waste water management                             ) for 1st Quarter ended 30 September 2025 (Figures Finalised as at 2025/10/28)</t>
  </si>
  <si>
    <t>Kwazulu-Natal: uPhongolo (KZN262) - Table C4 Quarterly Budgeted Financial Performance ( Waste water management                             ) for 1st Quarter ended 30 September 2025 (Figures Finalised as at 2025/10/28)</t>
  </si>
  <si>
    <t>Kwazulu-Natal: Abaqulusi (KZN263) - Table C4 Quarterly Budgeted Financial Performance ( Waste water management                             ) for 1st Quarter ended 30 September 2025 (Figures Finalised as at 2025/10/28)</t>
  </si>
  <si>
    <t>Kwazulu-Natal: Nongoma (KZN265) - Table C4 Quarterly Budgeted Financial Performance ( Waste water management                             ) for 1st Quarter ended 30 September 2025 (Figures Finalised as at 2025/10/28)</t>
  </si>
  <si>
    <t>Kwazulu-Natal: Ulundi (KZN266) - Table C4 Quarterly Budgeted Financial Performance ( Waste water management                             ) for 1st Quarter ended 30 September 2025 (Figures Finalised as at 2025/10/28)</t>
  </si>
  <si>
    <t>Kwazulu-Natal: Zululand (DC26) - Table C4 Quarterly Budgeted Financial Performance ( Waste water management                             ) for 1st Quarter ended 30 September 2025 (Figures Finalised as at 2025/10/28)</t>
  </si>
  <si>
    <t>Kwazulu-Natal: Umhlabuyalingana (KZN271) - Table C4 Quarterly Budgeted Financial Performance ( Waste water management                             ) for 1st Quarter ended 30 September 2025 (Figures Finalised as at 2025/10/28)</t>
  </si>
  <si>
    <t>Kwazulu-Natal: Jozini (KZN272) - Table C4 Quarterly Budgeted Financial Performance ( Waste water management                             ) for 1st Quarter ended 30 September 2025 (Figures Finalised as at 2025/10/28)</t>
  </si>
  <si>
    <t>Kwazulu-Natal: Mtubatuba (KZN275) - Table C4 Quarterly Budgeted Financial Performance ( Waste water management                             ) for 1st Quarter ended 30 September 2025 (Figures Finalised as at 2025/10/28)</t>
  </si>
  <si>
    <t>Kwazulu-Natal: Hlabisa Big Five (KZN276) - Table C4 Quarterly Budgeted Financial Performance ( Waste water management                             ) for 1st Quarter ended 30 September 2025 (Figures Finalised as at 2025/10/28)</t>
  </si>
  <si>
    <t>Kwazulu-Natal: Umkhanyakude (DC27) - Table C4 Quarterly Budgeted Financial Performance ( Waste water management                             ) for 1st Quarter ended 30 September 2025 (Figures Finalised as at 2025/10/28)</t>
  </si>
  <si>
    <t>Kwazulu-Natal: Mfolozi (KZN281) - Table C4 Quarterly Budgeted Financial Performance ( Waste water management                             ) for 1st Quarter ended 30 September 2025 (Figures Finalised as at 2025/10/28)</t>
  </si>
  <si>
    <t>Kwazulu-Natal: uMhlathuze (KZN282) - Table C4 Quarterly Budgeted Financial Performance ( Waste water management                             ) for 1st Quarter ended 30 September 2025 (Figures Finalised as at 2025/10/28)</t>
  </si>
  <si>
    <t>Kwazulu-Natal: uMlalazi (KZN284) - Table C4 Quarterly Budgeted Financial Performance ( Waste water management                             ) for 1st Quarter ended 30 September 2025 (Figures Finalised as at 2025/10/28)</t>
  </si>
  <si>
    <t>Kwazulu-Natal: Mthonjaneni (KZN285) - Table C4 Quarterly Budgeted Financial Performance ( Waste water management                             ) for 1st Quarter ended 30 September 2025 (Figures Finalised as at 2025/10/28)</t>
  </si>
  <si>
    <t>Kwazulu-Natal: Nkandla (KZN286) - Table C4 Quarterly Budgeted Financial Performance ( Waste water management                             ) for 1st Quarter ended 30 September 2025 (Figures Finalised as at 2025/10/28)</t>
  </si>
  <si>
    <t>Kwazulu-Natal: King Cetshwayo (DC28) - Table C4 Quarterly Budgeted Financial Performance ( Waste water management                             ) for 1st Quarter ended 30 September 2025 (Figures Finalised as at 2025/10/28)</t>
  </si>
  <si>
    <t>Kwazulu-Natal: Mandeni (KZN291) - Table C4 Quarterly Budgeted Financial Performance ( Waste water management                             ) for 1st Quarter ended 30 September 2025 (Figures Finalised as at 2025/10/28)</t>
  </si>
  <si>
    <t>Kwazulu-Natal: KwaDukuza (KZN292) - Table C4 Quarterly Budgeted Financial Performance ( Waste water management                             ) for 1st Quarter ended 30 September 2025 (Figures Finalised as at 2025/10/28)</t>
  </si>
  <si>
    <t>Kwazulu-Natal: Ndwedwe (KZN293) - Table C4 Quarterly Budgeted Financial Performance ( Waste water management                             ) for 1st Quarter ended 30 September 2025 (Figures Finalised as at 2025/10/28)</t>
  </si>
  <si>
    <t>Kwazulu-Natal: Maphumulo (KZN294) - Table C4 Quarterly Budgeted Financial Performance ( Waste water management                             ) for 1st Quarter ended 30 September 2025 (Figures Finalised as at 2025/10/28)</t>
  </si>
  <si>
    <t>Kwazulu-Natal: iLembe (DC29) - Table C4 Quarterly Budgeted Financial Performance ( Waste water management                             ) for 1st Quarter ended 30 September 2025 (Figures Finalised as at 2025/10/28)</t>
  </si>
  <si>
    <t>Kwazulu-Natal: Greater Kokstad (KZN433) - Table C4 Quarterly Budgeted Financial Performance ( Waste water management                             ) for 1st Quarter ended 30 September 2025 (Figures Finalised as at 2025/10/28)</t>
  </si>
  <si>
    <t>Kwazulu-Natal: Johannes Phumani Phungula (KZN434) - Table C4 Quarterly Budgeted Financial Performance ( Waste water management                             ) for 1st Quarter ended 30 September 2025 (Figures Finalised as at 2025/10/28)</t>
  </si>
  <si>
    <t>Kwazulu-Natal: Umzimkhulu (KZN435) - Table C4 Quarterly Budgeted Financial Performance ( Waste water management                             ) for 1st Quarter ended 30 September 2025 (Figures Finalised as at 2025/10/28)</t>
  </si>
  <si>
    <t>Kwazulu-Natal: Dr Nkosazana Dlamini Zuma (KZN436) - Table C4 Quarterly Budgeted Financial Performance ( Waste water management                             ) for 1st Quarter ended 30 September 2025 (Figures Finalised as at 2025/10/28)</t>
  </si>
  <si>
    <t>Kwazulu-Natal: Harry Gwala (DC43) - Table C4 Quarterly Budgeted Financial Performance ( Waste water management                             ) for 1st Quarter ended 30 September 2025 (Figures Finalised as at 2025/10/28)</t>
  </si>
  <si>
    <t>Summary - Table C4 Quarterly Budgeted Financial Performance ( Waste water management                             ) for 1st Quarter ended 30 September 2025 (Figures Finalised as at 2025/10/28)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</si>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</sst>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1602464913</v>
      </c>
      <c r="D8" s="20"/>
      <c r="E8" s="21">
        <v>1965820100</v>
      </c>
      <c r="F8" s="22">
        <v>1965820100</v>
      </c>
      <c r="G8" s="22">
        <v>131541078</v>
      </c>
      <c r="H8" s="22">
        <v>159049518</v>
      </c>
      <c r="I8" s="22">
        <v>148818995</v>
      </c>
      <c r="J8" s="22">
        <v>439409591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439409591</v>
      </c>
      <c r="X8" s="22">
        <v>491455104</v>
      </c>
      <c r="Y8" s="22">
        <v>-52045513</v>
      </c>
      <c r="Z8" s="23">
        <v>-10.590084949041449</v>
      </c>
      <c r="AA8" s="20">
        <v>1965820100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67214</v>
      </c>
      <c r="D10" s="20"/>
      <c r="E10" s="21">
        <v>215440</v>
      </c>
      <c r="F10" s="22">
        <v>215440</v>
      </c>
      <c r="G10" s="22">
        <v>222</v>
      </c>
      <c r="H10" s="22"/>
      <c r="I10" s="22"/>
      <c r="J10" s="22">
        <v>222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222</v>
      </c>
      <c r="X10" s="22">
        <v>53859</v>
      </c>
      <c r="Y10" s="22">
        <v>-53637</v>
      </c>
      <c r="Z10" s="23">
        <v>-99.587812621845927</v>
      </c>
      <c r="AA10" s="20">
        <v>215440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>
        <v>56374310</v>
      </c>
      <c r="D14" s="20"/>
      <c r="E14" s="21"/>
      <c r="F14" s="22"/>
      <c r="G14" s="22"/>
      <c r="H14" s="22"/>
      <c r="I14" s="22">
        <v>10791063</v>
      </c>
      <c r="J14" s="22">
        <v>10791063</v>
      </c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>
        <v>10791063</v>
      </c>
      <c r="X14" s="22"/>
      <c r="Y14" s="22">
        <v>10791063</v>
      </c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3989677</v>
      </c>
      <c r="D17" s="20"/>
      <c r="E17" s="21">
        <v>4853310</v>
      </c>
      <c r="F17" s="22">
        <v>4853310</v>
      </c>
      <c r="G17" s="22">
        <v>244813</v>
      </c>
      <c r="H17" s="22">
        <v>244813</v>
      </c>
      <c r="I17" s="22">
        <v>258805</v>
      </c>
      <c r="J17" s="22">
        <v>748431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748431</v>
      </c>
      <c r="X17" s="22">
        <v>1213326</v>
      </c>
      <c r="Y17" s="22">
        <v>-464895</v>
      </c>
      <c r="Z17" s="23">
        <v>-38.315753556752263</v>
      </c>
      <c r="AA17" s="20">
        <v>4853310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7203652</v>
      </c>
      <c r="D20" s="20"/>
      <c r="E20" s="21">
        <v>4354200</v>
      </c>
      <c r="F20" s="22">
        <v>4354200</v>
      </c>
      <c r="G20" s="22">
        <v>672305</v>
      </c>
      <c r="H20" s="22">
        <v>469748</v>
      </c>
      <c r="I20" s="22">
        <v>719727</v>
      </c>
      <c r="J20" s="22">
        <v>1861780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1861780</v>
      </c>
      <c r="X20" s="22">
        <v>775440</v>
      </c>
      <c r="Y20" s="22">
        <v>1086340</v>
      </c>
      <c r="Z20" s="18">
        <v>140.09336634684823</v>
      </c>
      <c r="AA20" s="20">
        <v>4354200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172631822</v>
      </c>
      <c r="D23" s="20"/>
      <c r="E23" s="21"/>
      <c r="F23" s="22"/>
      <c r="G23" s="22"/>
      <c r="H23" s="22">
        <v>12033526</v>
      </c>
      <c r="I23" s="22"/>
      <c r="J23" s="22">
        <v>12033526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12033526</v>
      </c>
      <c r="X23" s="22"/>
      <c r="Y23" s="22">
        <v>12033526</v>
      </c>
      <c r="Z23" s="23"/>
      <c r="AA23" s="20"/>
    </row>
    <row r="24" spans="1:27" x14ac:dyDescent="0.25">
      <c r="A24" s="19" t="s">
        <v>52</v>
      </c>
      <c r="B24" s="15" t="s">
        <v>32</v>
      </c>
      <c r="C24" s="20">
        <v>-18366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975042069</v>
      </c>
      <c r="D26" s="20"/>
      <c r="E26" s="21">
        <v>865197980</v>
      </c>
      <c r="F26" s="22">
        <v>865197980</v>
      </c>
      <c r="G26" s="22"/>
      <c r="H26" s="22"/>
      <c r="I26" s="22">
        <v>356813534</v>
      </c>
      <c r="J26" s="22">
        <v>356813534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356813534</v>
      </c>
      <c r="X26" s="22">
        <v>222933469</v>
      </c>
      <c r="Y26" s="22">
        <v>133880065</v>
      </c>
      <c r="Z26" s="23">
        <v>60.053820361984322</v>
      </c>
      <c r="AA26" s="20">
        <v>865197980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2348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-1514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2817756125</v>
      </c>
      <c r="D33" s="29">
        <f t="shared" ref="D33:Y33" si="0">SUM(D6:D32)</f>
        <v>0</v>
      </c>
      <c r="E33" s="30">
        <f t="shared" si="0"/>
        <v>2840441030</v>
      </c>
      <c r="F33" s="31">
        <f t="shared" si="0"/>
        <v>2840441030</v>
      </c>
      <c r="G33" s="31">
        <f t="shared" si="0"/>
        <v>132458418</v>
      </c>
      <c r="H33" s="31">
        <f t="shared" si="0"/>
        <v>171797605</v>
      </c>
      <c r="I33" s="31">
        <f t="shared" si="0"/>
        <v>517402124</v>
      </c>
      <c r="J33" s="31">
        <f t="shared" si="0"/>
        <v>821658147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821658147</v>
      </c>
      <c r="X33" s="31">
        <f t="shared" si="0"/>
        <v>716431198</v>
      </c>
      <c r="Y33" s="31">
        <f t="shared" si="0"/>
        <v>105226949</v>
      </c>
      <c r="Z33" s="32">
        <f>+IF(X33&lt;&gt;0,+(Y33/X33)*100,0)</f>
        <v>14.687655882903078</v>
      </c>
      <c r="AA33" s="29">
        <f>SUM(AA6:AA32)</f>
        <v>2840441030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645824732</v>
      </c>
      <c r="D35" s="20"/>
      <c r="E35" s="21">
        <v>712006140</v>
      </c>
      <c r="F35" s="22">
        <v>712006140</v>
      </c>
      <c r="G35" s="22">
        <v>53028546</v>
      </c>
      <c r="H35" s="22">
        <v>52136764</v>
      </c>
      <c r="I35" s="22">
        <v>44006533</v>
      </c>
      <c r="J35" s="22">
        <v>149171843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149171843</v>
      </c>
      <c r="X35" s="22">
        <v>170109406</v>
      </c>
      <c r="Y35" s="22">
        <v>-20937563</v>
      </c>
      <c r="Z35" s="23">
        <v>-12.308292346867638</v>
      </c>
      <c r="AA35" s="20">
        <v>712006140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58719272</v>
      </c>
      <c r="D38" s="20"/>
      <c r="E38" s="21">
        <v>86340720</v>
      </c>
      <c r="F38" s="22">
        <v>86340720</v>
      </c>
      <c r="G38" s="22">
        <v>8757628</v>
      </c>
      <c r="H38" s="22">
        <v>7288859</v>
      </c>
      <c r="I38" s="22">
        <v>12237834</v>
      </c>
      <c r="J38" s="22">
        <v>28284321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28284321</v>
      </c>
      <c r="X38" s="22">
        <v>44956431</v>
      </c>
      <c r="Y38" s="22">
        <v>-16672110</v>
      </c>
      <c r="Z38" s="23">
        <v>-37.085039068159126</v>
      </c>
      <c r="AA38" s="20">
        <v>86340720</v>
      </c>
    </row>
    <row r="39" spans="1:27" x14ac:dyDescent="0.25">
      <c r="A39" s="19" t="s">
        <v>65</v>
      </c>
      <c r="B39" s="15" t="s">
        <v>32</v>
      </c>
      <c r="C39" s="20">
        <v>612431368</v>
      </c>
      <c r="D39" s="20"/>
      <c r="E39" s="21">
        <v>204084880</v>
      </c>
      <c r="F39" s="22">
        <v>204084880</v>
      </c>
      <c r="G39" s="22">
        <v>204084882</v>
      </c>
      <c r="H39" s="22"/>
      <c r="I39" s="22"/>
      <c r="J39" s="22">
        <v>204084882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204084882</v>
      </c>
      <c r="X39" s="22">
        <v>204084882</v>
      </c>
      <c r="Y39" s="22"/>
      <c r="Z39" s="23"/>
      <c r="AA39" s="20">
        <v>204084880</v>
      </c>
    </row>
    <row r="40" spans="1:27" x14ac:dyDescent="0.25">
      <c r="A40" s="19" t="s">
        <v>66</v>
      </c>
      <c r="B40" s="15" t="s">
        <v>32</v>
      </c>
      <c r="C40" s="20">
        <v>422689601</v>
      </c>
      <c r="D40" s="20"/>
      <c r="E40" s="21">
        <v>429696600</v>
      </c>
      <c r="F40" s="22">
        <v>429696600</v>
      </c>
      <c r="G40" s="22">
        <v>36239964</v>
      </c>
      <c r="H40" s="22">
        <v>36239964</v>
      </c>
      <c r="I40" s="22">
        <v>36239964</v>
      </c>
      <c r="J40" s="22">
        <v>108719892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108719892</v>
      </c>
      <c r="X40" s="22">
        <v>107419827</v>
      </c>
      <c r="Y40" s="22">
        <v>1300065</v>
      </c>
      <c r="Z40" s="23">
        <v>1.2102654010046021</v>
      </c>
      <c r="AA40" s="20">
        <v>429696600</v>
      </c>
    </row>
    <row r="41" spans="1:27" x14ac:dyDescent="0.25">
      <c r="A41" s="19" t="s">
        <v>40</v>
      </c>
      <c r="B41" s="15" t="s">
        <v>32</v>
      </c>
      <c r="C41" s="20">
        <v>147768047</v>
      </c>
      <c r="D41" s="20"/>
      <c r="E41" s="21">
        <v>155771500</v>
      </c>
      <c r="F41" s="22">
        <v>155771500</v>
      </c>
      <c r="G41" s="22">
        <v>11101389</v>
      </c>
      <c r="H41" s="22">
        <v>11039723</v>
      </c>
      <c r="I41" s="22">
        <v>10806689</v>
      </c>
      <c r="J41" s="22">
        <v>32947801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32947801</v>
      </c>
      <c r="X41" s="22">
        <v>155771500</v>
      </c>
      <c r="Y41" s="22">
        <v>-122823699</v>
      </c>
      <c r="Z41" s="23">
        <v>-78.84863341497001</v>
      </c>
      <c r="AA41" s="20">
        <v>155771500</v>
      </c>
    </row>
    <row r="42" spans="1:27" x14ac:dyDescent="0.25">
      <c r="A42" s="19" t="s">
        <v>67</v>
      </c>
      <c r="B42" s="15" t="s">
        <v>32</v>
      </c>
      <c r="C42" s="20">
        <v>1318634710</v>
      </c>
      <c r="D42" s="20"/>
      <c r="E42" s="21">
        <v>1062655760</v>
      </c>
      <c r="F42" s="22">
        <v>1062655760</v>
      </c>
      <c r="G42" s="22">
        <v>41272936</v>
      </c>
      <c r="H42" s="22">
        <v>8058514</v>
      </c>
      <c r="I42" s="22">
        <v>78897222</v>
      </c>
      <c r="J42" s="22">
        <v>128228672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128228672</v>
      </c>
      <c r="X42" s="22">
        <v>340088993</v>
      </c>
      <c r="Y42" s="22">
        <v>-211860321</v>
      </c>
      <c r="Z42" s="23">
        <v>-62.29555362293069</v>
      </c>
      <c r="AA42" s="20">
        <v>1062655760</v>
      </c>
    </row>
    <row r="43" spans="1:27" x14ac:dyDescent="0.25">
      <c r="A43" s="19" t="s">
        <v>68</v>
      </c>
      <c r="B43" s="15" t="s">
        <v>32</v>
      </c>
      <c r="C43" s="20">
        <v>221474466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19981492</v>
      </c>
      <c r="D45" s="20"/>
      <c r="E45" s="21">
        <v>27348820</v>
      </c>
      <c r="F45" s="22">
        <v>27348820</v>
      </c>
      <c r="G45" s="22">
        <v>2077173</v>
      </c>
      <c r="H45" s="22">
        <v>3060636</v>
      </c>
      <c r="I45" s="22">
        <v>2405281</v>
      </c>
      <c r="J45" s="22">
        <v>7543090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7543090</v>
      </c>
      <c r="X45" s="22">
        <v>16841453</v>
      </c>
      <c r="Y45" s="22">
        <v>-9298363</v>
      </c>
      <c r="Z45" s="23">
        <v>-55.211168537536516</v>
      </c>
      <c r="AA45" s="20">
        <v>27348820</v>
      </c>
    </row>
    <row r="46" spans="1:27" x14ac:dyDescent="0.25">
      <c r="A46" s="19" t="s">
        <v>71</v>
      </c>
      <c r="B46" s="15" t="s">
        <v>32</v>
      </c>
      <c r="C46" s="20">
        <v>-4819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54026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3447572895</v>
      </c>
      <c r="D48" s="29">
        <f t="shared" ref="D48:Y48" si="1">SUM(D35:D47)</f>
        <v>0</v>
      </c>
      <c r="E48" s="30">
        <f t="shared" si="1"/>
        <v>2677904420</v>
      </c>
      <c r="F48" s="31">
        <f t="shared" si="1"/>
        <v>2677904420</v>
      </c>
      <c r="G48" s="31">
        <f t="shared" si="1"/>
        <v>356562518</v>
      </c>
      <c r="H48" s="31">
        <f t="shared" si="1"/>
        <v>117824460</v>
      </c>
      <c r="I48" s="31">
        <f t="shared" si="1"/>
        <v>184593523</v>
      </c>
      <c r="J48" s="31">
        <f t="shared" si="1"/>
        <v>658980501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658980501</v>
      </c>
      <c r="X48" s="31">
        <f t="shared" si="1"/>
        <v>1039272492</v>
      </c>
      <c r="Y48" s="31">
        <f t="shared" si="1"/>
        <v>-380291991</v>
      </c>
      <c r="Z48" s="32">
        <f>+IF(X48&lt;&gt;0,+(Y48/X48)*100,0)</f>
        <v>-36.59213477960504</v>
      </c>
      <c r="AA48" s="29">
        <f>SUM(AA35:AA47)</f>
        <v>2677904420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-629816770</v>
      </c>
      <c r="D49" s="39">
        <f t="shared" si="2"/>
        <v>0</v>
      </c>
      <c r="E49" s="40">
        <f t="shared" si="2"/>
        <v>162536610</v>
      </c>
      <c r="F49" s="41">
        <f t="shared" si="2"/>
        <v>162536610</v>
      </c>
      <c r="G49" s="41">
        <f t="shared" si="2"/>
        <v>-224104100</v>
      </c>
      <c r="H49" s="41">
        <f t="shared" si="2"/>
        <v>53973145</v>
      </c>
      <c r="I49" s="41">
        <f t="shared" si="2"/>
        <v>332808601</v>
      </c>
      <c r="J49" s="41">
        <f t="shared" si="2"/>
        <v>162677646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162677646</v>
      </c>
      <c r="X49" s="41">
        <f t="shared" si="2"/>
        <v>-322841294</v>
      </c>
      <c r="Y49" s="41">
        <f t="shared" si="2"/>
        <v>485518940</v>
      </c>
      <c r="Z49" s="42">
        <f>+IF(X49&lt;&gt;0,+(Y49/X49)*100,0)</f>
        <v>-150.38935508665134</v>
      </c>
      <c r="AA49" s="39">
        <f>+AA33-AA48</f>
        <v>162536610</v>
      </c>
    </row>
    <row r="50" spans="1:27" x14ac:dyDescent="0.25">
      <c r="A50" s="43" t="s">
        <v>75</v>
      </c>
      <c r="B50" s="15" t="s">
        <v>32</v>
      </c>
      <c r="C50" s="20">
        <v>345408751</v>
      </c>
      <c r="D50" s="20"/>
      <c r="E50" s="21">
        <v>511250000</v>
      </c>
      <c r="F50" s="22">
        <v>511250000</v>
      </c>
      <c r="G50" s="22"/>
      <c r="H50" s="22">
        <v>22575000</v>
      </c>
      <c r="I50" s="22">
        <v>21673000</v>
      </c>
      <c r="J50" s="22">
        <v>44248000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44248000</v>
      </c>
      <c r="X50" s="22">
        <v>127812498</v>
      </c>
      <c r="Y50" s="22">
        <v>-83564498</v>
      </c>
      <c r="Z50" s="23">
        <v>-65.380537355587876</v>
      </c>
      <c r="AA50" s="20">
        <v>511250000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-284408019</v>
      </c>
      <c r="D52" s="48">
        <f t="shared" si="3"/>
        <v>0</v>
      </c>
      <c r="E52" s="49">
        <f t="shared" si="3"/>
        <v>673786610</v>
      </c>
      <c r="F52" s="50">
        <f t="shared" si="3"/>
        <v>673786610</v>
      </c>
      <c r="G52" s="50">
        <f t="shared" si="3"/>
        <v>-224104100</v>
      </c>
      <c r="H52" s="50">
        <f t="shared" si="3"/>
        <v>76548145</v>
      </c>
      <c r="I52" s="50">
        <f t="shared" si="3"/>
        <v>354481601</v>
      </c>
      <c r="J52" s="50">
        <f t="shared" si="3"/>
        <v>206925646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206925646</v>
      </c>
      <c r="X52" s="50">
        <f t="shared" si="3"/>
        <v>-195028796</v>
      </c>
      <c r="Y52" s="50">
        <f t="shared" si="3"/>
        <v>401954442</v>
      </c>
      <c r="Z52" s="51">
        <f>+IF(X52&lt;&gt;0,+(Y52/X52)*100,0)</f>
        <v>-206.10004791292459</v>
      </c>
      <c r="AA52" s="48">
        <f>SUM(AA49:AA51)</f>
        <v>673786610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-284408019</v>
      </c>
      <c r="D54" s="54">
        <f>+D52-D53</f>
        <v>0</v>
      </c>
      <c r="E54" s="55">
        <f t="shared" si="4"/>
        <v>673786610</v>
      </c>
      <c r="F54" s="56">
        <f t="shared" si="4"/>
        <v>673786610</v>
      </c>
      <c r="G54" s="56">
        <f t="shared" si="4"/>
        <v>-224104100</v>
      </c>
      <c r="H54" s="56">
        <f t="shared" si="4"/>
        <v>76548145</v>
      </c>
      <c r="I54" s="56">
        <f t="shared" si="4"/>
        <v>354481601</v>
      </c>
      <c r="J54" s="56">
        <f t="shared" si="4"/>
        <v>206925646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206925646</v>
      </c>
      <c r="X54" s="56">
        <f t="shared" si="4"/>
        <v>-195028796</v>
      </c>
      <c r="Y54" s="56">
        <f t="shared" si="4"/>
        <v>401954442</v>
      </c>
      <c r="Z54" s="57">
        <f>+IF(X54&lt;&gt;0,+(Y54/X54)*100,0)</f>
        <v>-206.10004791292459</v>
      </c>
      <c r="AA54" s="54">
        <f>+AA52-AA53</f>
        <v>673786610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-284408019</v>
      </c>
      <c r="D57" s="48">
        <f>SUM(D54:D56)</f>
        <v>0</v>
      </c>
      <c r="E57" s="49">
        <f t="shared" si="5"/>
        <v>673786610</v>
      </c>
      <c r="F57" s="50">
        <f t="shared" si="5"/>
        <v>673786610</v>
      </c>
      <c r="G57" s="50">
        <f t="shared" si="5"/>
        <v>-224104100</v>
      </c>
      <c r="H57" s="50">
        <f t="shared" si="5"/>
        <v>76548145</v>
      </c>
      <c r="I57" s="50">
        <f t="shared" si="5"/>
        <v>354481601</v>
      </c>
      <c r="J57" s="50">
        <f t="shared" si="5"/>
        <v>206925646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206925646</v>
      </c>
      <c r="X57" s="50">
        <f t="shared" si="5"/>
        <v>-195028796</v>
      </c>
      <c r="Y57" s="50">
        <f t="shared" si="5"/>
        <v>401954442</v>
      </c>
      <c r="Z57" s="51">
        <f>+IF(X57&lt;&gt;0,+(Y57/X57)*100,0)</f>
        <v>-206.10004791292459</v>
      </c>
      <c r="AA57" s="48">
        <f>SUM(AA54:AA56)</f>
        <v>673786610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-284408019</v>
      </c>
      <c r="D60" s="65">
        <f>SUM(D57:D59)</f>
        <v>0</v>
      </c>
      <c r="E60" s="66">
        <f t="shared" si="6"/>
        <v>673786610</v>
      </c>
      <c r="F60" s="67">
        <f t="shared" si="6"/>
        <v>673786610</v>
      </c>
      <c r="G60" s="67">
        <f t="shared" si="6"/>
        <v>-224104100</v>
      </c>
      <c r="H60" s="67">
        <f t="shared" si="6"/>
        <v>76548145</v>
      </c>
      <c r="I60" s="67">
        <f t="shared" si="6"/>
        <v>354481601</v>
      </c>
      <c r="J60" s="67">
        <f t="shared" si="6"/>
        <v>206925646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206925646</v>
      </c>
      <c r="X60" s="67">
        <f t="shared" si="6"/>
        <v>-195028796</v>
      </c>
      <c r="Y60" s="67">
        <f t="shared" si="6"/>
        <v>401954442</v>
      </c>
      <c r="Z60" s="68">
        <f>+IF(X60&lt;&gt;0,+(Y60/X60)*100,0)</f>
        <v>-206.10004791292459</v>
      </c>
      <c r="AA60" s="65">
        <f>SUM(AA57:AA59)</f>
        <v>673786610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637515</v>
      </c>
      <c r="D35" s="20"/>
      <c r="E35" s="21"/>
      <c r="F35" s="22"/>
      <c r="G35" s="22">
        <v>25266</v>
      </c>
      <c r="H35" s="22"/>
      <c r="I35" s="22"/>
      <c r="J35" s="22">
        <v>25266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25266</v>
      </c>
      <c r="X35" s="22"/>
      <c r="Y35" s="22">
        <v>25266</v>
      </c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7372</v>
      </c>
      <c r="D45" s="20"/>
      <c r="E45" s="21"/>
      <c r="F45" s="22"/>
      <c r="G45" s="22">
        <v>400</v>
      </c>
      <c r="H45" s="22"/>
      <c r="I45" s="22"/>
      <c r="J45" s="22">
        <v>400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400</v>
      </c>
      <c r="X45" s="22"/>
      <c r="Y45" s="22">
        <v>400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644887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25666</v>
      </c>
      <c r="H48" s="31">
        <f t="shared" si="1"/>
        <v>0</v>
      </c>
      <c r="I48" s="31">
        <f t="shared" si="1"/>
        <v>0</v>
      </c>
      <c r="J48" s="31">
        <f t="shared" si="1"/>
        <v>25666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25666</v>
      </c>
      <c r="X48" s="31">
        <f t="shared" si="1"/>
        <v>0</v>
      </c>
      <c r="Y48" s="31">
        <f t="shared" si="1"/>
        <v>25666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-644887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-25666</v>
      </c>
      <c r="H49" s="41">
        <f t="shared" si="2"/>
        <v>0</v>
      </c>
      <c r="I49" s="41">
        <f t="shared" si="2"/>
        <v>0</v>
      </c>
      <c r="J49" s="41">
        <f t="shared" si="2"/>
        <v>-25666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-25666</v>
      </c>
      <c r="X49" s="41">
        <f t="shared" si="2"/>
        <v>0</v>
      </c>
      <c r="Y49" s="41">
        <f t="shared" si="2"/>
        <v>-25666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-644887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-25666</v>
      </c>
      <c r="H52" s="50">
        <f t="shared" si="3"/>
        <v>0</v>
      </c>
      <c r="I52" s="50">
        <f t="shared" si="3"/>
        <v>0</v>
      </c>
      <c r="J52" s="50">
        <f t="shared" si="3"/>
        <v>-25666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-25666</v>
      </c>
      <c r="X52" s="50">
        <f t="shared" si="3"/>
        <v>0</v>
      </c>
      <c r="Y52" s="50">
        <f t="shared" si="3"/>
        <v>-25666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-644887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-25666</v>
      </c>
      <c r="H54" s="56">
        <f t="shared" si="4"/>
        <v>0</v>
      </c>
      <c r="I54" s="56">
        <f t="shared" si="4"/>
        <v>0</v>
      </c>
      <c r="J54" s="56">
        <f t="shared" si="4"/>
        <v>-25666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-25666</v>
      </c>
      <c r="X54" s="56">
        <f t="shared" si="4"/>
        <v>0</v>
      </c>
      <c r="Y54" s="56">
        <f t="shared" si="4"/>
        <v>-25666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-644887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-25666</v>
      </c>
      <c r="H57" s="50">
        <f t="shared" si="5"/>
        <v>0</v>
      </c>
      <c r="I57" s="50">
        <f t="shared" si="5"/>
        <v>0</v>
      </c>
      <c r="J57" s="50">
        <f t="shared" si="5"/>
        <v>-25666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-25666</v>
      </c>
      <c r="X57" s="50">
        <f t="shared" si="5"/>
        <v>0</v>
      </c>
      <c r="Y57" s="50">
        <f t="shared" si="5"/>
        <v>-25666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-644887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-25666</v>
      </c>
      <c r="H60" s="67">
        <f t="shared" si="6"/>
        <v>0</v>
      </c>
      <c r="I60" s="67">
        <f t="shared" si="6"/>
        <v>0</v>
      </c>
      <c r="J60" s="67">
        <f t="shared" si="6"/>
        <v>-25666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-25666</v>
      </c>
      <c r="X60" s="67">
        <f t="shared" si="6"/>
        <v>0</v>
      </c>
      <c r="Y60" s="67">
        <f t="shared" si="6"/>
        <v>-25666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57710</v>
      </c>
      <c r="D7" s="20"/>
      <c r="E7" s="21"/>
      <c r="F7" s="22"/>
      <c r="G7" s="22">
        <v>4933</v>
      </c>
      <c r="H7" s="22">
        <v>6023</v>
      </c>
      <c r="I7" s="22">
        <v>4000</v>
      </c>
      <c r="J7" s="22">
        <v>14956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14956</v>
      </c>
      <c r="X7" s="22"/>
      <c r="Y7" s="22">
        <v>14956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140054173</v>
      </c>
      <c r="D8" s="20"/>
      <c r="E8" s="21">
        <v>138778851</v>
      </c>
      <c r="F8" s="22">
        <v>138778851</v>
      </c>
      <c r="G8" s="22">
        <v>11968261</v>
      </c>
      <c r="H8" s="22">
        <v>13325258</v>
      </c>
      <c r="I8" s="22">
        <v>13119871</v>
      </c>
      <c r="J8" s="22">
        <v>38413390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38413390</v>
      </c>
      <c r="X8" s="22">
        <v>34694712</v>
      </c>
      <c r="Y8" s="22">
        <v>3718678</v>
      </c>
      <c r="Z8" s="23">
        <v>10.718284676927135</v>
      </c>
      <c r="AA8" s="20">
        <v>138778851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140111883</v>
      </c>
      <c r="D33" s="29">
        <f t="shared" ref="D33:Y33" si="0">SUM(D6:D32)</f>
        <v>0</v>
      </c>
      <c r="E33" s="30">
        <f t="shared" si="0"/>
        <v>138778851</v>
      </c>
      <c r="F33" s="31">
        <f t="shared" si="0"/>
        <v>138778851</v>
      </c>
      <c r="G33" s="31">
        <f t="shared" si="0"/>
        <v>11973194</v>
      </c>
      <c r="H33" s="31">
        <f t="shared" si="0"/>
        <v>13331281</v>
      </c>
      <c r="I33" s="31">
        <f t="shared" si="0"/>
        <v>13123871</v>
      </c>
      <c r="J33" s="31">
        <f t="shared" si="0"/>
        <v>38428346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38428346</v>
      </c>
      <c r="X33" s="31">
        <f t="shared" si="0"/>
        <v>34694712</v>
      </c>
      <c r="Y33" s="31">
        <f t="shared" si="0"/>
        <v>3733634</v>
      </c>
      <c r="Z33" s="32">
        <f>+IF(X33&lt;&gt;0,+(Y33/X33)*100,0)</f>
        <v>10.761392110705517</v>
      </c>
      <c r="AA33" s="29">
        <f>SUM(AA6:AA32)</f>
        <v>138778851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66406601</v>
      </c>
      <c r="D35" s="20"/>
      <c r="E35" s="21">
        <v>67309730</v>
      </c>
      <c r="F35" s="22">
        <v>67309730</v>
      </c>
      <c r="G35" s="22">
        <v>7994831</v>
      </c>
      <c r="H35" s="22">
        <v>10875677</v>
      </c>
      <c r="I35" s="22">
        <v>7856085</v>
      </c>
      <c r="J35" s="22">
        <v>26726593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26726593</v>
      </c>
      <c r="X35" s="22">
        <v>16827438</v>
      </c>
      <c r="Y35" s="22">
        <v>9899155</v>
      </c>
      <c r="Z35" s="23">
        <v>58.82746381237596</v>
      </c>
      <c r="AA35" s="20">
        <v>67309730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57090946</v>
      </c>
      <c r="F40" s="22">
        <v>57090946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14272737</v>
      </c>
      <c r="Y40" s="22">
        <v>-14272737</v>
      </c>
      <c r="Z40" s="23">
        <v>-100</v>
      </c>
      <c r="AA40" s="20">
        <v>57090946</v>
      </c>
    </row>
    <row r="41" spans="1:27" x14ac:dyDescent="0.25">
      <c r="A41" s="19" t="s">
        <v>40</v>
      </c>
      <c r="B41" s="15" t="s">
        <v>32</v>
      </c>
      <c r="C41" s="20">
        <v>4907984</v>
      </c>
      <c r="D41" s="20"/>
      <c r="E41" s="21">
        <v>2921758</v>
      </c>
      <c r="F41" s="22">
        <v>2921758</v>
      </c>
      <c r="G41" s="22">
        <v>283876</v>
      </c>
      <c r="H41" s="22">
        <v>813285</v>
      </c>
      <c r="I41" s="22">
        <v>337381</v>
      </c>
      <c r="J41" s="22">
        <v>1434542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1434542</v>
      </c>
      <c r="X41" s="22">
        <v>730440</v>
      </c>
      <c r="Y41" s="22">
        <v>704102</v>
      </c>
      <c r="Z41" s="23">
        <v>96.394228136465685</v>
      </c>
      <c r="AA41" s="20">
        <v>2921758</v>
      </c>
    </row>
    <row r="42" spans="1:27" x14ac:dyDescent="0.25">
      <c r="A42" s="19" t="s">
        <v>67</v>
      </c>
      <c r="B42" s="15" t="s">
        <v>32</v>
      </c>
      <c r="C42" s="20">
        <v>23051706</v>
      </c>
      <c r="D42" s="20"/>
      <c r="E42" s="21">
        <v>14885035</v>
      </c>
      <c r="F42" s="22">
        <v>14885035</v>
      </c>
      <c r="G42" s="22">
        <v>85461</v>
      </c>
      <c r="H42" s="22">
        <v>85461</v>
      </c>
      <c r="I42" s="22">
        <v>169689</v>
      </c>
      <c r="J42" s="22">
        <v>340611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340611</v>
      </c>
      <c r="X42" s="22">
        <v>3721263</v>
      </c>
      <c r="Y42" s="22">
        <v>-3380652</v>
      </c>
      <c r="Z42" s="23">
        <v>-90.846897948357849</v>
      </c>
      <c r="AA42" s="20">
        <v>14885035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546808</v>
      </c>
      <c r="D45" s="20"/>
      <c r="E45" s="21">
        <v>5402</v>
      </c>
      <c r="F45" s="22">
        <v>5402</v>
      </c>
      <c r="G45" s="22">
        <v>66619</v>
      </c>
      <c r="H45" s="22">
        <v>96772</v>
      </c>
      <c r="I45" s="22">
        <v>73491</v>
      </c>
      <c r="J45" s="22">
        <v>236882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236882</v>
      </c>
      <c r="X45" s="22">
        <v>1350</v>
      </c>
      <c r="Y45" s="22">
        <v>235532</v>
      </c>
      <c r="Z45" s="23">
        <v>17446.814814814814</v>
      </c>
      <c r="AA45" s="20">
        <v>5402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94913099</v>
      </c>
      <c r="D48" s="29">
        <f t="shared" ref="D48:Y48" si="1">SUM(D35:D47)</f>
        <v>0</v>
      </c>
      <c r="E48" s="30">
        <f t="shared" si="1"/>
        <v>142212871</v>
      </c>
      <c r="F48" s="31">
        <f t="shared" si="1"/>
        <v>142212871</v>
      </c>
      <c r="G48" s="31">
        <f t="shared" si="1"/>
        <v>8430787</v>
      </c>
      <c r="H48" s="31">
        <f t="shared" si="1"/>
        <v>11871195</v>
      </c>
      <c r="I48" s="31">
        <f t="shared" si="1"/>
        <v>8436646</v>
      </c>
      <c r="J48" s="31">
        <f t="shared" si="1"/>
        <v>28738628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28738628</v>
      </c>
      <c r="X48" s="31">
        <f t="shared" si="1"/>
        <v>35553228</v>
      </c>
      <c r="Y48" s="31">
        <f t="shared" si="1"/>
        <v>-6814600</v>
      </c>
      <c r="Z48" s="32">
        <f>+IF(X48&lt;&gt;0,+(Y48/X48)*100,0)</f>
        <v>-19.167317240504854</v>
      </c>
      <c r="AA48" s="29">
        <f>SUM(AA35:AA47)</f>
        <v>142212871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45198784</v>
      </c>
      <c r="D49" s="39">
        <f t="shared" si="2"/>
        <v>0</v>
      </c>
      <c r="E49" s="40">
        <f t="shared" si="2"/>
        <v>-3434020</v>
      </c>
      <c r="F49" s="41">
        <f t="shared" si="2"/>
        <v>-3434020</v>
      </c>
      <c r="G49" s="41">
        <f t="shared" si="2"/>
        <v>3542407</v>
      </c>
      <c r="H49" s="41">
        <f t="shared" si="2"/>
        <v>1460086</v>
      </c>
      <c r="I49" s="41">
        <f t="shared" si="2"/>
        <v>4687225</v>
      </c>
      <c r="J49" s="41">
        <f t="shared" si="2"/>
        <v>9689718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9689718</v>
      </c>
      <c r="X49" s="41">
        <f t="shared" si="2"/>
        <v>-858516</v>
      </c>
      <c r="Y49" s="41">
        <f t="shared" si="2"/>
        <v>10548234</v>
      </c>
      <c r="Z49" s="42">
        <f>+IF(X49&lt;&gt;0,+(Y49/X49)*100,0)</f>
        <v>-1228.6589883007423</v>
      </c>
      <c r="AA49" s="39">
        <f>+AA33-AA48</f>
        <v>-3434020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45198784</v>
      </c>
      <c r="D52" s="48">
        <f t="shared" si="3"/>
        <v>0</v>
      </c>
      <c r="E52" s="49">
        <f t="shared" si="3"/>
        <v>-3434020</v>
      </c>
      <c r="F52" s="50">
        <f t="shared" si="3"/>
        <v>-3434020</v>
      </c>
      <c r="G52" s="50">
        <f t="shared" si="3"/>
        <v>3542407</v>
      </c>
      <c r="H52" s="50">
        <f t="shared" si="3"/>
        <v>1460086</v>
      </c>
      <c r="I52" s="50">
        <f t="shared" si="3"/>
        <v>4687225</v>
      </c>
      <c r="J52" s="50">
        <f t="shared" si="3"/>
        <v>9689718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9689718</v>
      </c>
      <c r="X52" s="50">
        <f t="shared" si="3"/>
        <v>-858516</v>
      </c>
      <c r="Y52" s="50">
        <f t="shared" si="3"/>
        <v>10548234</v>
      </c>
      <c r="Z52" s="51">
        <f>+IF(X52&lt;&gt;0,+(Y52/X52)*100,0)</f>
        <v>-1228.6589883007423</v>
      </c>
      <c r="AA52" s="48">
        <f>SUM(AA49:AA51)</f>
        <v>-3434020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45198784</v>
      </c>
      <c r="D54" s="54">
        <f>+D52-D53</f>
        <v>0</v>
      </c>
      <c r="E54" s="55">
        <f t="shared" si="4"/>
        <v>-3434020</v>
      </c>
      <c r="F54" s="56">
        <f t="shared" si="4"/>
        <v>-3434020</v>
      </c>
      <c r="G54" s="56">
        <f t="shared" si="4"/>
        <v>3542407</v>
      </c>
      <c r="H54" s="56">
        <f t="shared" si="4"/>
        <v>1460086</v>
      </c>
      <c r="I54" s="56">
        <f t="shared" si="4"/>
        <v>4687225</v>
      </c>
      <c r="J54" s="56">
        <f t="shared" si="4"/>
        <v>9689718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9689718</v>
      </c>
      <c r="X54" s="56">
        <f t="shared" si="4"/>
        <v>-858516</v>
      </c>
      <c r="Y54" s="56">
        <f t="shared" si="4"/>
        <v>10548234</v>
      </c>
      <c r="Z54" s="57">
        <f>+IF(X54&lt;&gt;0,+(Y54/X54)*100,0)</f>
        <v>-1228.6589883007423</v>
      </c>
      <c r="AA54" s="54">
        <f>+AA52-AA53</f>
        <v>-3434020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45198784</v>
      </c>
      <c r="D57" s="48">
        <f>SUM(D54:D56)</f>
        <v>0</v>
      </c>
      <c r="E57" s="49">
        <f t="shared" si="5"/>
        <v>-3434020</v>
      </c>
      <c r="F57" s="50">
        <f t="shared" si="5"/>
        <v>-3434020</v>
      </c>
      <c r="G57" s="50">
        <f t="shared" si="5"/>
        <v>3542407</v>
      </c>
      <c r="H57" s="50">
        <f t="shared" si="5"/>
        <v>1460086</v>
      </c>
      <c r="I57" s="50">
        <f t="shared" si="5"/>
        <v>4687225</v>
      </c>
      <c r="J57" s="50">
        <f t="shared" si="5"/>
        <v>9689718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9689718</v>
      </c>
      <c r="X57" s="50">
        <f t="shared" si="5"/>
        <v>-858516</v>
      </c>
      <c r="Y57" s="50">
        <f t="shared" si="5"/>
        <v>10548234</v>
      </c>
      <c r="Z57" s="51">
        <f>+IF(X57&lt;&gt;0,+(Y57/X57)*100,0)</f>
        <v>-1228.6589883007423</v>
      </c>
      <c r="AA57" s="48">
        <f>SUM(AA54:AA56)</f>
        <v>-3434020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45198784</v>
      </c>
      <c r="D60" s="65">
        <f>SUM(D57:D59)</f>
        <v>0</v>
      </c>
      <c r="E60" s="66">
        <f t="shared" si="6"/>
        <v>-3434020</v>
      </c>
      <c r="F60" s="67">
        <f t="shared" si="6"/>
        <v>-3434020</v>
      </c>
      <c r="G60" s="67">
        <f t="shared" si="6"/>
        <v>3542407</v>
      </c>
      <c r="H60" s="67">
        <f t="shared" si="6"/>
        <v>1460086</v>
      </c>
      <c r="I60" s="67">
        <f t="shared" si="6"/>
        <v>4687225</v>
      </c>
      <c r="J60" s="67">
        <f t="shared" si="6"/>
        <v>9689718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9689718</v>
      </c>
      <c r="X60" s="67">
        <f t="shared" si="6"/>
        <v>-858516</v>
      </c>
      <c r="Y60" s="67">
        <f t="shared" si="6"/>
        <v>10548234</v>
      </c>
      <c r="Z60" s="68">
        <f>+IF(X60&lt;&gt;0,+(Y60/X60)*100,0)</f>
        <v>-1228.6589883007423</v>
      </c>
      <c r="AA60" s="65">
        <f>SUM(AA57:AA59)</f>
        <v>-3434020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77132</v>
      </c>
      <c r="D10" s="20"/>
      <c r="E10" s="21">
        <v>76973</v>
      </c>
      <c r="F10" s="22">
        <v>76973</v>
      </c>
      <c r="G10" s="22">
        <v>11979</v>
      </c>
      <c r="H10" s="22">
        <v>8002</v>
      </c>
      <c r="I10" s="22">
        <v>8640</v>
      </c>
      <c r="J10" s="22">
        <v>28621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28621</v>
      </c>
      <c r="X10" s="22">
        <v>19242</v>
      </c>
      <c r="Y10" s="22">
        <v>9379</v>
      </c>
      <c r="Z10" s="23">
        <v>48.742334476665626</v>
      </c>
      <c r="AA10" s="20">
        <v>76973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77132</v>
      </c>
      <c r="D33" s="29">
        <f t="shared" ref="D33:Y33" si="0">SUM(D6:D32)</f>
        <v>0</v>
      </c>
      <c r="E33" s="30">
        <f t="shared" si="0"/>
        <v>76973</v>
      </c>
      <c r="F33" s="31">
        <f t="shared" si="0"/>
        <v>76973</v>
      </c>
      <c r="G33" s="31">
        <f t="shared" si="0"/>
        <v>11979</v>
      </c>
      <c r="H33" s="31">
        <f t="shared" si="0"/>
        <v>8002</v>
      </c>
      <c r="I33" s="31">
        <f t="shared" si="0"/>
        <v>8640</v>
      </c>
      <c r="J33" s="31">
        <f t="shared" si="0"/>
        <v>28621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28621</v>
      </c>
      <c r="X33" s="31">
        <f t="shared" si="0"/>
        <v>19242</v>
      </c>
      <c r="Y33" s="31">
        <f t="shared" si="0"/>
        <v>9379</v>
      </c>
      <c r="Z33" s="32">
        <f>+IF(X33&lt;&gt;0,+(Y33/X33)*100,0)</f>
        <v>48.742334476665626</v>
      </c>
      <c r="AA33" s="29">
        <f>SUM(AA6:AA32)</f>
        <v>76973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2380367</v>
      </c>
      <c r="D35" s="20"/>
      <c r="E35" s="21">
        <v>2600811</v>
      </c>
      <c r="F35" s="22">
        <v>2600811</v>
      </c>
      <c r="G35" s="22">
        <v>186064</v>
      </c>
      <c r="H35" s="22">
        <v>186666</v>
      </c>
      <c r="I35" s="22">
        <v>186033</v>
      </c>
      <c r="J35" s="22">
        <v>558763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558763</v>
      </c>
      <c r="X35" s="22">
        <v>650202</v>
      </c>
      <c r="Y35" s="22">
        <v>-91439</v>
      </c>
      <c r="Z35" s="23">
        <v>-14.063168061617773</v>
      </c>
      <c r="AA35" s="20">
        <v>2600811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264000</v>
      </c>
      <c r="D42" s="20"/>
      <c r="E42" s="21">
        <v>900000</v>
      </c>
      <c r="F42" s="22">
        <v>900000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225000</v>
      </c>
      <c r="Y42" s="22">
        <v>-225000</v>
      </c>
      <c r="Z42" s="23">
        <v>-100</v>
      </c>
      <c r="AA42" s="20">
        <v>900000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193887</v>
      </c>
      <c r="D45" s="20"/>
      <c r="E45" s="21">
        <v>311532</v>
      </c>
      <c r="F45" s="22">
        <v>311532</v>
      </c>
      <c r="G45" s="22">
        <v>1439</v>
      </c>
      <c r="H45" s="22">
        <v>5649</v>
      </c>
      <c r="I45" s="22">
        <v>10064</v>
      </c>
      <c r="J45" s="22">
        <v>17152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17152</v>
      </c>
      <c r="X45" s="22">
        <v>77883</v>
      </c>
      <c r="Y45" s="22">
        <v>-60731</v>
      </c>
      <c r="Z45" s="23">
        <v>-77.977222243621853</v>
      </c>
      <c r="AA45" s="20">
        <v>311532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2838254</v>
      </c>
      <c r="D48" s="29">
        <f t="shared" ref="D48:Y48" si="1">SUM(D35:D47)</f>
        <v>0</v>
      </c>
      <c r="E48" s="30">
        <f t="shared" si="1"/>
        <v>3812343</v>
      </c>
      <c r="F48" s="31">
        <f t="shared" si="1"/>
        <v>3812343</v>
      </c>
      <c r="G48" s="31">
        <f t="shared" si="1"/>
        <v>187503</v>
      </c>
      <c r="H48" s="31">
        <f t="shared" si="1"/>
        <v>192315</v>
      </c>
      <c r="I48" s="31">
        <f t="shared" si="1"/>
        <v>196097</v>
      </c>
      <c r="J48" s="31">
        <f t="shared" si="1"/>
        <v>575915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575915</v>
      </c>
      <c r="X48" s="31">
        <f t="shared" si="1"/>
        <v>953085</v>
      </c>
      <c r="Y48" s="31">
        <f t="shared" si="1"/>
        <v>-377170</v>
      </c>
      <c r="Z48" s="32">
        <f>+IF(X48&lt;&gt;0,+(Y48/X48)*100,0)</f>
        <v>-39.573595219733811</v>
      </c>
      <c r="AA48" s="29">
        <f>SUM(AA35:AA47)</f>
        <v>3812343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-2761122</v>
      </c>
      <c r="D49" s="39">
        <f t="shared" si="2"/>
        <v>0</v>
      </c>
      <c r="E49" s="40">
        <f t="shared" si="2"/>
        <v>-3735370</v>
      </c>
      <c r="F49" s="41">
        <f t="shared" si="2"/>
        <v>-3735370</v>
      </c>
      <c r="G49" s="41">
        <f t="shared" si="2"/>
        <v>-175524</v>
      </c>
      <c r="H49" s="41">
        <f t="shared" si="2"/>
        <v>-184313</v>
      </c>
      <c r="I49" s="41">
        <f t="shared" si="2"/>
        <v>-187457</v>
      </c>
      <c r="J49" s="41">
        <f t="shared" si="2"/>
        <v>-547294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-547294</v>
      </c>
      <c r="X49" s="41">
        <f t="shared" si="2"/>
        <v>-933843</v>
      </c>
      <c r="Y49" s="41">
        <f t="shared" si="2"/>
        <v>386549</v>
      </c>
      <c r="Z49" s="42">
        <f>+IF(X49&lt;&gt;0,+(Y49/X49)*100,0)</f>
        <v>-41.39336055418309</v>
      </c>
      <c r="AA49" s="39">
        <f>+AA33-AA48</f>
        <v>-3735370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-2761122</v>
      </c>
      <c r="D52" s="48">
        <f t="shared" si="3"/>
        <v>0</v>
      </c>
      <c r="E52" s="49">
        <f t="shared" si="3"/>
        <v>-3735370</v>
      </c>
      <c r="F52" s="50">
        <f t="shared" si="3"/>
        <v>-3735370</v>
      </c>
      <c r="G52" s="50">
        <f t="shared" si="3"/>
        <v>-175524</v>
      </c>
      <c r="H52" s="50">
        <f t="shared" si="3"/>
        <v>-184313</v>
      </c>
      <c r="I52" s="50">
        <f t="shared" si="3"/>
        <v>-187457</v>
      </c>
      <c r="J52" s="50">
        <f t="shared" si="3"/>
        <v>-547294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-547294</v>
      </c>
      <c r="X52" s="50">
        <f t="shared" si="3"/>
        <v>-933843</v>
      </c>
      <c r="Y52" s="50">
        <f t="shared" si="3"/>
        <v>386549</v>
      </c>
      <c r="Z52" s="51">
        <f>+IF(X52&lt;&gt;0,+(Y52/X52)*100,0)</f>
        <v>-41.39336055418309</v>
      </c>
      <c r="AA52" s="48">
        <f>SUM(AA49:AA51)</f>
        <v>-3735370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-2761122</v>
      </c>
      <c r="D54" s="54">
        <f>+D52-D53</f>
        <v>0</v>
      </c>
      <c r="E54" s="55">
        <f t="shared" si="4"/>
        <v>-3735370</v>
      </c>
      <c r="F54" s="56">
        <f t="shared" si="4"/>
        <v>-3735370</v>
      </c>
      <c r="G54" s="56">
        <f t="shared" si="4"/>
        <v>-175524</v>
      </c>
      <c r="H54" s="56">
        <f t="shared" si="4"/>
        <v>-184313</v>
      </c>
      <c r="I54" s="56">
        <f t="shared" si="4"/>
        <v>-187457</v>
      </c>
      <c r="J54" s="56">
        <f t="shared" si="4"/>
        <v>-547294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-547294</v>
      </c>
      <c r="X54" s="56">
        <f t="shared" si="4"/>
        <v>-933843</v>
      </c>
      <c r="Y54" s="56">
        <f t="shared" si="4"/>
        <v>386549</v>
      </c>
      <c r="Z54" s="57">
        <f>+IF(X54&lt;&gt;0,+(Y54/X54)*100,0)</f>
        <v>-41.39336055418309</v>
      </c>
      <c r="AA54" s="54">
        <f>+AA52-AA53</f>
        <v>-3735370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-2761122</v>
      </c>
      <c r="D57" s="48">
        <f>SUM(D54:D56)</f>
        <v>0</v>
      </c>
      <c r="E57" s="49">
        <f t="shared" si="5"/>
        <v>-3735370</v>
      </c>
      <c r="F57" s="50">
        <f t="shared" si="5"/>
        <v>-3735370</v>
      </c>
      <c r="G57" s="50">
        <f t="shared" si="5"/>
        <v>-175524</v>
      </c>
      <c r="H57" s="50">
        <f t="shared" si="5"/>
        <v>-184313</v>
      </c>
      <c r="I57" s="50">
        <f t="shared" si="5"/>
        <v>-187457</v>
      </c>
      <c r="J57" s="50">
        <f t="shared" si="5"/>
        <v>-547294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-547294</v>
      </c>
      <c r="X57" s="50">
        <f t="shared" si="5"/>
        <v>-933843</v>
      </c>
      <c r="Y57" s="50">
        <f t="shared" si="5"/>
        <v>386549</v>
      </c>
      <c r="Z57" s="51">
        <f>+IF(X57&lt;&gt;0,+(Y57/X57)*100,0)</f>
        <v>-41.39336055418309</v>
      </c>
      <c r="AA57" s="48">
        <f>SUM(AA54:AA56)</f>
        <v>-3735370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-2761122</v>
      </c>
      <c r="D60" s="65">
        <f>SUM(D57:D59)</f>
        <v>0</v>
      </c>
      <c r="E60" s="66">
        <f t="shared" si="6"/>
        <v>-3735370</v>
      </c>
      <c r="F60" s="67">
        <f t="shared" si="6"/>
        <v>-3735370</v>
      </c>
      <c r="G60" s="67">
        <f t="shared" si="6"/>
        <v>-175524</v>
      </c>
      <c r="H60" s="67">
        <f t="shared" si="6"/>
        <v>-184313</v>
      </c>
      <c r="I60" s="67">
        <f t="shared" si="6"/>
        <v>-187457</v>
      </c>
      <c r="J60" s="67">
        <f t="shared" si="6"/>
        <v>-547294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-547294</v>
      </c>
      <c r="X60" s="67">
        <f t="shared" si="6"/>
        <v>-933843</v>
      </c>
      <c r="Y60" s="67">
        <f t="shared" si="6"/>
        <v>386549</v>
      </c>
      <c r="Z60" s="68">
        <f>+IF(X60&lt;&gt;0,+(Y60/X60)*100,0)</f>
        <v>-41.39336055418309</v>
      </c>
      <c r="AA60" s="65">
        <f>SUM(AA57:AA59)</f>
        <v>-3735370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246394651</v>
      </c>
      <c r="D8" s="20"/>
      <c r="E8" s="21">
        <v>229216321</v>
      </c>
      <c r="F8" s="22">
        <v>229216321</v>
      </c>
      <c r="G8" s="22">
        <v>22133375</v>
      </c>
      <c r="H8" s="22">
        <v>22428545</v>
      </c>
      <c r="I8" s="22">
        <v>20290783</v>
      </c>
      <c r="J8" s="22">
        <v>64852703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64852703</v>
      </c>
      <c r="X8" s="22">
        <v>57304080</v>
      </c>
      <c r="Y8" s="22">
        <v>7548623</v>
      </c>
      <c r="Z8" s="23">
        <v>13.172924161769984</v>
      </c>
      <c r="AA8" s="20">
        <v>229216321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>
        <v>-46989</v>
      </c>
      <c r="J9" s="22">
        <v>-46989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-46989</v>
      </c>
      <c r="X9" s="22"/>
      <c r="Y9" s="22">
        <v>-46989</v>
      </c>
      <c r="Z9" s="23"/>
      <c r="AA9" s="20"/>
    </row>
    <row r="10" spans="1:27" x14ac:dyDescent="0.25">
      <c r="A10" s="19" t="s">
        <v>38</v>
      </c>
      <c r="B10" s="15" t="s">
        <v>32</v>
      </c>
      <c r="C10" s="20">
        <v>106696</v>
      </c>
      <c r="D10" s="20"/>
      <c r="E10" s="21">
        <v>145327</v>
      </c>
      <c r="F10" s="22">
        <v>145327</v>
      </c>
      <c r="G10" s="22">
        <v>10213</v>
      </c>
      <c r="H10" s="22">
        <v>8244</v>
      </c>
      <c r="I10" s="22">
        <v>4709</v>
      </c>
      <c r="J10" s="22">
        <v>23166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23166</v>
      </c>
      <c r="X10" s="22">
        <v>36333</v>
      </c>
      <c r="Y10" s="22">
        <v>-13167</v>
      </c>
      <c r="Z10" s="23">
        <v>-36.239782016348776</v>
      </c>
      <c r="AA10" s="20">
        <v>145327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37923919</v>
      </c>
      <c r="D13" s="20"/>
      <c r="E13" s="21">
        <v>31155440</v>
      </c>
      <c r="F13" s="22">
        <v>31155440</v>
      </c>
      <c r="G13" s="22">
        <v>3432569</v>
      </c>
      <c r="H13" s="22">
        <v>3502144</v>
      </c>
      <c r="I13" s="22">
        <v>3463630</v>
      </c>
      <c r="J13" s="22">
        <v>10398343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10398343</v>
      </c>
      <c r="X13" s="22">
        <v>7788861</v>
      </c>
      <c r="Y13" s="22">
        <v>2609482</v>
      </c>
      <c r="Z13" s="23">
        <v>33.502741928505337</v>
      </c>
      <c r="AA13" s="20">
        <v>31155440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25000000</v>
      </c>
      <c r="F26" s="22">
        <v>25000000</v>
      </c>
      <c r="G26" s="22">
        <v>13388659</v>
      </c>
      <c r="H26" s="22">
        <v>758822</v>
      </c>
      <c r="I26" s="22">
        <v>7473367</v>
      </c>
      <c r="J26" s="22">
        <v>21620848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21620848</v>
      </c>
      <c r="X26" s="22">
        <v>6249999</v>
      </c>
      <c r="Y26" s="22">
        <v>15370849</v>
      </c>
      <c r="Z26" s="23">
        <v>245.93362334937973</v>
      </c>
      <c r="AA26" s="20">
        <v>25000000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284425266</v>
      </c>
      <c r="D33" s="29">
        <f t="shared" ref="D33:Y33" si="0">SUM(D6:D32)</f>
        <v>0</v>
      </c>
      <c r="E33" s="30">
        <f t="shared" si="0"/>
        <v>285517088</v>
      </c>
      <c r="F33" s="31">
        <f t="shared" si="0"/>
        <v>285517088</v>
      </c>
      <c r="G33" s="31">
        <f t="shared" si="0"/>
        <v>38964816</v>
      </c>
      <c r="H33" s="31">
        <f t="shared" si="0"/>
        <v>26697755</v>
      </c>
      <c r="I33" s="31">
        <f t="shared" si="0"/>
        <v>31185500</v>
      </c>
      <c r="J33" s="31">
        <f t="shared" si="0"/>
        <v>96848071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96848071</v>
      </c>
      <c r="X33" s="31">
        <f t="shared" si="0"/>
        <v>71379273</v>
      </c>
      <c r="Y33" s="31">
        <f t="shared" si="0"/>
        <v>25468798</v>
      </c>
      <c r="Z33" s="32">
        <f>+IF(X33&lt;&gt;0,+(Y33/X33)*100,0)</f>
        <v>35.680943402155414</v>
      </c>
      <c r="AA33" s="29">
        <f>SUM(AA6:AA32)</f>
        <v>285517088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21418187</v>
      </c>
      <c r="F35" s="22">
        <v>21418187</v>
      </c>
      <c r="G35" s="22">
        <v>1418364</v>
      </c>
      <c r="H35" s="22">
        <v>1404236</v>
      </c>
      <c r="I35" s="22">
        <v>1401421</v>
      </c>
      <c r="J35" s="22">
        <v>4224021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4224021</v>
      </c>
      <c r="X35" s="22">
        <v>5354550</v>
      </c>
      <c r="Y35" s="22">
        <v>-1130529</v>
      </c>
      <c r="Z35" s="23">
        <v>-21.113426898618933</v>
      </c>
      <c r="AA35" s="20">
        <v>21418187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5452000</v>
      </c>
      <c r="F38" s="22">
        <v>5452000</v>
      </c>
      <c r="G38" s="22">
        <v>73200</v>
      </c>
      <c r="H38" s="22">
        <v>39750</v>
      </c>
      <c r="I38" s="22">
        <v>44880</v>
      </c>
      <c r="J38" s="22">
        <v>157830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157830</v>
      </c>
      <c r="X38" s="22">
        <v>1363002</v>
      </c>
      <c r="Y38" s="22">
        <v>-1205172</v>
      </c>
      <c r="Z38" s="23">
        <v>-88.420413176209578</v>
      </c>
      <c r="AA38" s="20">
        <v>5452000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7633779</v>
      </c>
      <c r="D40" s="20"/>
      <c r="E40" s="21">
        <v>26630721</v>
      </c>
      <c r="F40" s="22">
        <v>26630721</v>
      </c>
      <c r="G40" s="22">
        <v>2330360</v>
      </c>
      <c r="H40" s="22">
        <v>2330359</v>
      </c>
      <c r="I40" s="22">
        <v>2255187</v>
      </c>
      <c r="J40" s="22">
        <v>6915906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6915906</v>
      </c>
      <c r="X40" s="22">
        <v>6657687</v>
      </c>
      <c r="Y40" s="22">
        <v>258219</v>
      </c>
      <c r="Z40" s="23">
        <v>3.8785091579102473</v>
      </c>
      <c r="AA40" s="20">
        <v>26630721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317597211</v>
      </c>
      <c r="D42" s="20"/>
      <c r="E42" s="21">
        <v>342476168</v>
      </c>
      <c r="F42" s="22">
        <v>342476168</v>
      </c>
      <c r="G42" s="22">
        <v>21402299</v>
      </c>
      <c r="H42" s="22">
        <v>36316482</v>
      </c>
      <c r="I42" s="22">
        <v>34820435</v>
      </c>
      <c r="J42" s="22">
        <v>92539216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92539216</v>
      </c>
      <c r="X42" s="22">
        <v>85619046</v>
      </c>
      <c r="Y42" s="22">
        <v>6920170</v>
      </c>
      <c r="Z42" s="23">
        <v>8.082512388657074</v>
      </c>
      <c r="AA42" s="20">
        <v>342476168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14840000</v>
      </c>
      <c r="F45" s="22">
        <v>14840000</v>
      </c>
      <c r="G45" s="22">
        <v>-356353</v>
      </c>
      <c r="H45" s="22">
        <v>1544743</v>
      </c>
      <c r="I45" s="22">
        <v>443625</v>
      </c>
      <c r="J45" s="22">
        <v>1632015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1632015</v>
      </c>
      <c r="X45" s="22">
        <v>3709998</v>
      </c>
      <c r="Y45" s="22">
        <v>-2077983</v>
      </c>
      <c r="Z45" s="23">
        <v>-56.010353644395494</v>
      </c>
      <c r="AA45" s="20">
        <v>14840000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325230990</v>
      </c>
      <c r="D48" s="29">
        <f t="shared" ref="D48:Y48" si="1">SUM(D35:D47)</f>
        <v>0</v>
      </c>
      <c r="E48" s="30">
        <f t="shared" si="1"/>
        <v>410817076</v>
      </c>
      <c r="F48" s="31">
        <f t="shared" si="1"/>
        <v>410817076</v>
      </c>
      <c r="G48" s="31">
        <f t="shared" si="1"/>
        <v>24867870</v>
      </c>
      <c r="H48" s="31">
        <f t="shared" si="1"/>
        <v>41635570</v>
      </c>
      <c r="I48" s="31">
        <f t="shared" si="1"/>
        <v>38965548</v>
      </c>
      <c r="J48" s="31">
        <f t="shared" si="1"/>
        <v>105468988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105468988</v>
      </c>
      <c r="X48" s="31">
        <f t="shared" si="1"/>
        <v>102704283</v>
      </c>
      <c r="Y48" s="31">
        <f t="shared" si="1"/>
        <v>2764705</v>
      </c>
      <c r="Z48" s="32">
        <f>+IF(X48&lt;&gt;0,+(Y48/X48)*100,0)</f>
        <v>2.6919081845885628</v>
      </c>
      <c r="AA48" s="29">
        <f>SUM(AA35:AA47)</f>
        <v>410817076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-40805724</v>
      </c>
      <c r="D49" s="39">
        <f t="shared" si="2"/>
        <v>0</v>
      </c>
      <c r="E49" s="40">
        <f t="shared" si="2"/>
        <v>-125299988</v>
      </c>
      <c r="F49" s="41">
        <f t="shared" si="2"/>
        <v>-125299988</v>
      </c>
      <c r="G49" s="41">
        <f t="shared" si="2"/>
        <v>14096946</v>
      </c>
      <c r="H49" s="41">
        <f t="shared" si="2"/>
        <v>-14937815</v>
      </c>
      <c r="I49" s="41">
        <f t="shared" si="2"/>
        <v>-7780048</v>
      </c>
      <c r="J49" s="41">
        <f t="shared" si="2"/>
        <v>-8620917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-8620917</v>
      </c>
      <c r="X49" s="41">
        <f t="shared" si="2"/>
        <v>-31325010</v>
      </c>
      <c r="Y49" s="41">
        <f t="shared" si="2"/>
        <v>22704093</v>
      </c>
      <c r="Z49" s="42">
        <f>+IF(X49&lt;&gt;0,+(Y49/X49)*100,0)</f>
        <v>-72.479124507861286</v>
      </c>
      <c r="AA49" s="39">
        <f>+AA33-AA48</f>
        <v>-125299988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246126520</v>
      </c>
      <c r="F50" s="22">
        <v>246126520</v>
      </c>
      <c r="G50" s="22">
        <v>5900599</v>
      </c>
      <c r="H50" s="22">
        <v>5826985</v>
      </c>
      <c r="I50" s="22">
        <v>10468126</v>
      </c>
      <c r="J50" s="22">
        <v>22195710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22195710</v>
      </c>
      <c r="X50" s="22">
        <v>61531632</v>
      </c>
      <c r="Y50" s="22">
        <v>-39335922</v>
      </c>
      <c r="Z50" s="23">
        <v>-63.92796797588597</v>
      </c>
      <c r="AA50" s="20">
        <v>246126520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-40805724</v>
      </c>
      <c r="D52" s="48">
        <f t="shared" si="3"/>
        <v>0</v>
      </c>
      <c r="E52" s="49">
        <f t="shared" si="3"/>
        <v>120826532</v>
      </c>
      <c r="F52" s="50">
        <f t="shared" si="3"/>
        <v>120826532</v>
      </c>
      <c r="G52" s="50">
        <f t="shared" si="3"/>
        <v>19997545</v>
      </c>
      <c r="H52" s="50">
        <f t="shared" si="3"/>
        <v>-9110830</v>
      </c>
      <c r="I52" s="50">
        <f t="shared" si="3"/>
        <v>2688078</v>
      </c>
      <c r="J52" s="50">
        <f t="shared" si="3"/>
        <v>13574793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13574793</v>
      </c>
      <c r="X52" s="50">
        <f t="shared" si="3"/>
        <v>30206622</v>
      </c>
      <c r="Y52" s="50">
        <f t="shared" si="3"/>
        <v>-16631829</v>
      </c>
      <c r="Z52" s="51">
        <f>+IF(X52&lt;&gt;0,+(Y52/X52)*100,0)</f>
        <v>-55.060208321208506</v>
      </c>
      <c r="AA52" s="48">
        <f>SUM(AA49:AA51)</f>
        <v>120826532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-40805724</v>
      </c>
      <c r="D54" s="54">
        <f>+D52-D53</f>
        <v>0</v>
      </c>
      <c r="E54" s="55">
        <f t="shared" si="4"/>
        <v>120826532</v>
      </c>
      <c r="F54" s="56">
        <f t="shared" si="4"/>
        <v>120826532</v>
      </c>
      <c r="G54" s="56">
        <f t="shared" si="4"/>
        <v>19997545</v>
      </c>
      <c r="H54" s="56">
        <f t="shared" si="4"/>
        <v>-9110830</v>
      </c>
      <c r="I54" s="56">
        <f t="shared" si="4"/>
        <v>2688078</v>
      </c>
      <c r="J54" s="56">
        <f t="shared" si="4"/>
        <v>13574793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13574793</v>
      </c>
      <c r="X54" s="56">
        <f t="shared" si="4"/>
        <v>30206622</v>
      </c>
      <c r="Y54" s="56">
        <f t="shared" si="4"/>
        <v>-16631829</v>
      </c>
      <c r="Z54" s="57">
        <f>+IF(X54&lt;&gt;0,+(Y54/X54)*100,0)</f>
        <v>-55.060208321208506</v>
      </c>
      <c r="AA54" s="54">
        <f>+AA52-AA53</f>
        <v>120826532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-40805724</v>
      </c>
      <c r="D57" s="48">
        <f>SUM(D54:D56)</f>
        <v>0</v>
      </c>
      <c r="E57" s="49">
        <f t="shared" si="5"/>
        <v>120826532</v>
      </c>
      <c r="F57" s="50">
        <f t="shared" si="5"/>
        <v>120826532</v>
      </c>
      <c r="G57" s="50">
        <f t="shared" si="5"/>
        <v>19997545</v>
      </c>
      <c r="H57" s="50">
        <f t="shared" si="5"/>
        <v>-9110830</v>
      </c>
      <c r="I57" s="50">
        <f t="shared" si="5"/>
        <v>2688078</v>
      </c>
      <c r="J57" s="50">
        <f t="shared" si="5"/>
        <v>13574793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13574793</v>
      </c>
      <c r="X57" s="50">
        <f t="shared" si="5"/>
        <v>30206622</v>
      </c>
      <c r="Y57" s="50">
        <f t="shared" si="5"/>
        <v>-16631829</v>
      </c>
      <c r="Z57" s="51">
        <f>+IF(X57&lt;&gt;0,+(Y57/X57)*100,0)</f>
        <v>-55.060208321208506</v>
      </c>
      <c r="AA57" s="48">
        <f>SUM(AA54:AA56)</f>
        <v>120826532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-40805724</v>
      </c>
      <c r="D60" s="65">
        <f>SUM(D57:D59)</f>
        <v>0</v>
      </c>
      <c r="E60" s="66">
        <f t="shared" si="6"/>
        <v>120826532</v>
      </c>
      <c r="F60" s="67">
        <f t="shared" si="6"/>
        <v>120826532</v>
      </c>
      <c r="G60" s="67">
        <f t="shared" si="6"/>
        <v>19997545</v>
      </c>
      <c r="H60" s="67">
        <f t="shared" si="6"/>
        <v>-9110830</v>
      </c>
      <c r="I60" s="67">
        <f t="shared" si="6"/>
        <v>2688078</v>
      </c>
      <c r="J60" s="67">
        <f t="shared" si="6"/>
        <v>13574793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13574793</v>
      </c>
      <c r="X60" s="67">
        <f t="shared" si="6"/>
        <v>30206622</v>
      </c>
      <c r="Y60" s="67">
        <f t="shared" si="6"/>
        <v>-16631829</v>
      </c>
      <c r="Z60" s="68">
        <f>+IF(X60&lt;&gt;0,+(Y60/X60)*100,0)</f>
        <v>-55.060208321208506</v>
      </c>
      <c r="AA60" s="65">
        <f>SUM(AA57:AA59)</f>
        <v>120826532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508953</v>
      </c>
      <c r="D35" s="20"/>
      <c r="E35" s="21">
        <v>496980</v>
      </c>
      <c r="F35" s="22">
        <v>496980</v>
      </c>
      <c r="G35" s="22">
        <v>31128</v>
      </c>
      <c r="H35" s="22">
        <v>31128</v>
      </c>
      <c r="I35" s="22">
        <v>31128</v>
      </c>
      <c r="J35" s="22">
        <v>93384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93384</v>
      </c>
      <c r="X35" s="22">
        <v>124245</v>
      </c>
      <c r="Y35" s="22">
        <v>-30861</v>
      </c>
      <c r="Z35" s="23">
        <v>-24.838826512133284</v>
      </c>
      <c r="AA35" s="20">
        <v>496980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64265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3317</v>
      </c>
      <c r="D45" s="20"/>
      <c r="E45" s="21"/>
      <c r="F45" s="22"/>
      <c r="G45" s="22">
        <v>242</v>
      </c>
      <c r="H45" s="22">
        <v>242</v>
      </c>
      <c r="I45" s="22">
        <v>242</v>
      </c>
      <c r="J45" s="22">
        <v>726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726</v>
      </c>
      <c r="X45" s="22"/>
      <c r="Y45" s="22">
        <v>726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576535</v>
      </c>
      <c r="D48" s="29">
        <f t="shared" ref="D48:Y48" si="1">SUM(D35:D47)</f>
        <v>0</v>
      </c>
      <c r="E48" s="30">
        <f t="shared" si="1"/>
        <v>496980</v>
      </c>
      <c r="F48" s="31">
        <f t="shared" si="1"/>
        <v>496980</v>
      </c>
      <c r="G48" s="31">
        <f t="shared" si="1"/>
        <v>31370</v>
      </c>
      <c r="H48" s="31">
        <f t="shared" si="1"/>
        <v>31370</v>
      </c>
      <c r="I48" s="31">
        <f t="shared" si="1"/>
        <v>31370</v>
      </c>
      <c r="J48" s="31">
        <f t="shared" si="1"/>
        <v>94110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94110</v>
      </c>
      <c r="X48" s="31">
        <f t="shared" si="1"/>
        <v>124245</v>
      </c>
      <c r="Y48" s="31">
        <f t="shared" si="1"/>
        <v>-30135</v>
      </c>
      <c r="Z48" s="32">
        <f>+IF(X48&lt;&gt;0,+(Y48/X48)*100,0)</f>
        <v>-24.254497162863697</v>
      </c>
      <c r="AA48" s="29">
        <f>SUM(AA35:AA47)</f>
        <v>496980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-576535</v>
      </c>
      <c r="D49" s="39">
        <f t="shared" si="2"/>
        <v>0</v>
      </c>
      <c r="E49" s="40">
        <f t="shared" si="2"/>
        <v>-496980</v>
      </c>
      <c r="F49" s="41">
        <f t="shared" si="2"/>
        <v>-496980</v>
      </c>
      <c r="G49" s="41">
        <f t="shared" si="2"/>
        <v>-31370</v>
      </c>
      <c r="H49" s="41">
        <f t="shared" si="2"/>
        <v>-31370</v>
      </c>
      <c r="I49" s="41">
        <f t="shared" si="2"/>
        <v>-31370</v>
      </c>
      <c r="J49" s="41">
        <f t="shared" si="2"/>
        <v>-94110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-94110</v>
      </c>
      <c r="X49" s="41">
        <f t="shared" si="2"/>
        <v>-124245</v>
      </c>
      <c r="Y49" s="41">
        <f t="shared" si="2"/>
        <v>30135</v>
      </c>
      <c r="Z49" s="42">
        <f>+IF(X49&lt;&gt;0,+(Y49/X49)*100,0)</f>
        <v>-24.254497162863697</v>
      </c>
      <c r="AA49" s="39">
        <f>+AA33-AA48</f>
        <v>-496980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-576535</v>
      </c>
      <c r="D52" s="48">
        <f t="shared" si="3"/>
        <v>0</v>
      </c>
      <c r="E52" s="49">
        <f t="shared" si="3"/>
        <v>-496980</v>
      </c>
      <c r="F52" s="50">
        <f t="shared" si="3"/>
        <v>-496980</v>
      </c>
      <c r="G52" s="50">
        <f t="shared" si="3"/>
        <v>-31370</v>
      </c>
      <c r="H52" s="50">
        <f t="shared" si="3"/>
        <v>-31370</v>
      </c>
      <c r="I52" s="50">
        <f t="shared" si="3"/>
        <v>-31370</v>
      </c>
      <c r="J52" s="50">
        <f t="shared" si="3"/>
        <v>-94110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-94110</v>
      </c>
      <c r="X52" s="50">
        <f t="shared" si="3"/>
        <v>-124245</v>
      </c>
      <c r="Y52" s="50">
        <f t="shared" si="3"/>
        <v>30135</v>
      </c>
      <c r="Z52" s="51">
        <f>+IF(X52&lt;&gt;0,+(Y52/X52)*100,0)</f>
        <v>-24.254497162863697</v>
      </c>
      <c r="AA52" s="48">
        <f>SUM(AA49:AA51)</f>
        <v>-496980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-576535</v>
      </c>
      <c r="D54" s="54">
        <f>+D52-D53</f>
        <v>0</v>
      </c>
      <c r="E54" s="55">
        <f t="shared" si="4"/>
        <v>-496980</v>
      </c>
      <c r="F54" s="56">
        <f t="shared" si="4"/>
        <v>-496980</v>
      </c>
      <c r="G54" s="56">
        <f t="shared" si="4"/>
        <v>-31370</v>
      </c>
      <c r="H54" s="56">
        <f t="shared" si="4"/>
        <v>-31370</v>
      </c>
      <c r="I54" s="56">
        <f t="shared" si="4"/>
        <v>-31370</v>
      </c>
      <c r="J54" s="56">
        <f t="shared" si="4"/>
        <v>-94110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-94110</v>
      </c>
      <c r="X54" s="56">
        <f t="shared" si="4"/>
        <v>-124245</v>
      </c>
      <c r="Y54" s="56">
        <f t="shared" si="4"/>
        <v>30135</v>
      </c>
      <c r="Z54" s="57">
        <f>+IF(X54&lt;&gt;0,+(Y54/X54)*100,0)</f>
        <v>-24.254497162863697</v>
      </c>
      <c r="AA54" s="54">
        <f>+AA52-AA53</f>
        <v>-496980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-576535</v>
      </c>
      <c r="D57" s="48">
        <f>SUM(D54:D56)</f>
        <v>0</v>
      </c>
      <c r="E57" s="49">
        <f t="shared" si="5"/>
        <v>-496980</v>
      </c>
      <c r="F57" s="50">
        <f t="shared" si="5"/>
        <v>-496980</v>
      </c>
      <c r="G57" s="50">
        <f t="shared" si="5"/>
        <v>-31370</v>
      </c>
      <c r="H57" s="50">
        <f t="shared" si="5"/>
        <v>-31370</v>
      </c>
      <c r="I57" s="50">
        <f t="shared" si="5"/>
        <v>-31370</v>
      </c>
      <c r="J57" s="50">
        <f t="shared" si="5"/>
        <v>-94110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-94110</v>
      </c>
      <c r="X57" s="50">
        <f t="shared" si="5"/>
        <v>-124245</v>
      </c>
      <c r="Y57" s="50">
        <f t="shared" si="5"/>
        <v>30135</v>
      </c>
      <c r="Z57" s="51">
        <f>+IF(X57&lt;&gt;0,+(Y57/X57)*100,0)</f>
        <v>-24.254497162863697</v>
      </c>
      <c r="AA57" s="48">
        <f>SUM(AA54:AA56)</f>
        <v>-496980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-576535</v>
      </c>
      <c r="D60" s="65">
        <f>SUM(D57:D59)</f>
        <v>0</v>
      </c>
      <c r="E60" s="66">
        <f t="shared" si="6"/>
        <v>-496980</v>
      </c>
      <c r="F60" s="67">
        <f t="shared" si="6"/>
        <v>-496980</v>
      </c>
      <c r="G60" s="67">
        <f t="shared" si="6"/>
        <v>-31370</v>
      </c>
      <c r="H60" s="67">
        <f t="shared" si="6"/>
        <v>-31370</v>
      </c>
      <c r="I60" s="67">
        <f t="shared" si="6"/>
        <v>-31370</v>
      </c>
      <c r="J60" s="67">
        <f t="shared" si="6"/>
        <v>-94110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-94110</v>
      </c>
      <c r="X60" s="67">
        <f t="shared" si="6"/>
        <v>-124245</v>
      </c>
      <c r="Y60" s="67">
        <f t="shared" si="6"/>
        <v>30135</v>
      </c>
      <c r="Z60" s="68">
        <f>+IF(X60&lt;&gt;0,+(Y60/X60)*100,0)</f>
        <v>-24.254497162863697</v>
      </c>
      <c r="AA60" s="65">
        <f>SUM(AA57:AA59)</f>
        <v>-496980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54776850</v>
      </c>
      <c r="D8" s="20"/>
      <c r="E8" s="21">
        <v>68991999</v>
      </c>
      <c r="F8" s="22">
        <v>68991999</v>
      </c>
      <c r="G8" s="22">
        <v>6410102</v>
      </c>
      <c r="H8" s="22">
        <v>5302707</v>
      </c>
      <c r="I8" s="22">
        <v>6557815</v>
      </c>
      <c r="J8" s="22">
        <v>18270624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18270624</v>
      </c>
      <c r="X8" s="22">
        <v>17247999</v>
      </c>
      <c r="Y8" s="22">
        <v>1022625</v>
      </c>
      <c r="Z8" s="23">
        <v>5.9289486276060197</v>
      </c>
      <c r="AA8" s="20">
        <v>68991999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29291560</v>
      </c>
      <c r="D26" s="20"/>
      <c r="E26" s="21">
        <v>24397837</v>
      </c>
      <c r="F26" s="22">
        <v>24397837</v>
      </c>
      <c r="G26" s="22"/>
      <c r="H26" s="22"/>
      <c r="I26" s="22">
        <v>17093888</v>
      </c>
      <c r="J26" s="22">
        <v>17093888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17093888</v>
      </c>
      <c r="X26" s="22">
        <v>6099459</v>
      </c>
      <c r="Y26" s="22">
        <v>10994429</v>
      </c>
      <c r="Z26" s="23">
        <v>180.25252731430771</v>
      </c>
      <c r="AA26" s="20">
        <v>24397837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84068410</v>
      </c>
      <c r="D33" s="29">
        <f t="shared" ref="D33:Y33" si="0">SUM(D6:D32)</f>
        <v>0</v>
      </c>
      <c r="E33" s="30">
        <f t="shared" si="0"/>
        <v>93389836</v>
      </c>
      <c r="F33" s="31">
        <f t="shared" si="0"/>
        <v>93389836</v>
      </c>
      <c r="G33" s="31">
        <f t="shared" si="0"/>
        <v>6410102</v>
      </c>
      <c r="H33" s="31">
        <f t="shared" si="0"/>
        <v>5302707</v>
      </c>
      <c r="I33" s="31">
        <f t="shared" si="0"/>
        <v>23651703</v>
      </c>
      <c r="J33" s="31">
        <f t="shared" si="0"/>
        <v>35364512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35364512</v>
      </c>
      <c r="X33" s="31">
        <f t="shared" si="0"/>
        <v>23347458</v>
      </c>
      <c r="Y33" s="31">
        <f t="shared" si="0"/>
        <v>12017054</v>
      </c>
      <c r="Z33" s="32">
        <f>+IF(X33&lt;&gt;0,+(Y33/X33)*100,0)</f>
        <v>51.470502698837706</v>
      </c>
      <c r="AA33" s="29">
        <f>SUM(AA6:AA32)</f>
        <v>93389836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11840</v>
      </c>
      <c r="D35" s="20"/>
      <c r="E35" s="21">
        <v>279593</v>
      </c>
      <c r="F35" s="22">
        <v>279593</v>
      </c>
      <c r="G35" s="22">
        <v>335042</v>
      </c>
      <c r="H35" s="22">
        <v>366746</v>
      </c>
      <c r="I35" s="22">
        <v>332138</v>
      </c>
      <c r="J35" s="22">
        <v>1033926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1033926</v>
      </c>
      <c r="X35" s="22">
        <v>69897</v>
      </c>
      <c r="Y35" s="22">
        <v>964029</v>
      </c>
      <c r="Z35" s="23">
        <v>1379.2137001588051</v>
      </c>
      <c r="AA35" s="20">
        <v>279593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42316804</v>
      </c>
      <c r="D38" s="20"/>
      <c r="E38" s="21">
        <v>26630270</v>
      </c>
      <c r="F38" s="22">
        <v>26630270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6657576</v>
      </c>
      <c r="Y38" s="22">
        <v>-6657576</v>
      </c>
      <c r="Z38" s="23">
        <v>-100</v>
      </c>
      <c r="AA38" s="20">
        <v>26630270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91805662</v>
      </c>
      <c r="D42" s="20"/>
      <c r="E42" s="21">
        <v>123099371</v>
      </c>
      <c r="F42" s="22">
        <v>123099371</v>
      </c>
      <c r="G42" s="22"/>
      <c r="H42" s="22">
        <v>7994829</v>
      </c>
      <c r="I42" s="22">
        <v>7154188</v>
      </c>
      <c r="J42" s="22">
        <v>15149017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15149017</v>
      </c>
      <c r="X42" s="22">
        <v>30774843</v>
      </c>
      <c r="Y42" s="22">
        <v>-15625826</v>
      </c>
      <c r="Z42" s="23">
        <v>-50.774673326521921</v>
      </c>
      <c r="AA42" s="20">
        <v>123099371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32907</v>
      </c>
      <c r="D45" s="20"/>
      <c r="E45" s="21">
        <v>24666</v>
      </c>
      <c r="F45" s="22">
        <v>24666</v>
      </c>
      <c r="G45" s="22">
        <v>2754</v>
      </c>
      <c r="H45" s="22">
        <v>2634</v>
      </c>
      <c r="I45" s="22">
        <v>2536</v>
      </c>
      <c r="J45" s="22">
        <v>7924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7924</v>
      </c>
      <c r="X45" s="22">
        <v>6168</v>
      </c>
      <c r="Y45" s="22">
        <v>1756</v>
      </c>
      <c r="Z45" s="23">
        <v>28.469520103761347</v>
      </c>
      <c r="AA45" s="20">
        <v>24666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134167213</v>
      </c>
      <c r="D48" s="29">
        <f t="shared" ref="D48:Y48" si="1">SUM(D35:D47)</f>
        <v>0</v>
      </c>
      <c r="E48" s="30">
        <f t="shared" si="1"/>
        <v>150033900</v>
      </c>
      <c r="F48" s="31">
        <f t="shared" si="1"/>
        <v>150033900</v>
      </c>
      <c r="G48" s="31">
        <f t="shared" si="1"/>
        <v>337796</v>
      </c>
      <c r="H48" s="31">
        <f t="shared" si="1"/>
        <v>8364209</v>
      </c>
      <c r="I48" s="31">
        <f t="shared" si="1"/>
        <v>7488862</v>
      </c>
      <c r="J48" s="31">
        <f t="shared" si="1"/>
        <v>16190867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16190867</v>
      </c>
      <c r="X48" s="31">
        <f t="shared" si="1"/>
        <v>37508484</v>
      </c>
      <c r="Y48" s="31">
        <f t="shared" si="1"/>
        <v>-21317617</v>
      </c>
      <c r="Z48" s="32">
        <f>+IF(X48&lt;&gt;0,+(Y48/X48)*100,0)</f>
        <v>-56.834120515241295</v>
      </c>
      <c r="AA48" s="29">
        <f>SUM(AA35:AA47)</f>
        <v>150033900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-50098803</v>
      </c>
      <c r="D49" s="39">
        <f t="shared" si="2"/>
        <v>0</v>
      </c>
      <c r="E49" s="40">
        <f t="shared" si="2"/>
        <v>-56644064</v>
      </c>
      <c r="F49" s="41">
        <f t="shared" si="2"/>
        <v>-56644064</v>
      </c>
      <c r="G49" s="41">
        <f t="shared" si="2"/>
        <v>6072306</v>
      </c>
      <c r="H49" s="41">
        <f t="shared" si="2"/>
        <v>-3061502</v>
      </c>
      <c r="I49" s="41">
        <f t="shared" si="2"/>
        <v>16162841</v>
      </c>
      <c r="J49" s="41">
        <f t="shared" si="2"/>
        <v>19173645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19173645</v>
      </c>
      <c r="X49" s="41">
        <f t="shared" si="2"/>
        <v>-14161026</v>
      </c>
      <c r="Y49" s="41">
        <f t="shared" si="2"/>
        <v>33334671</v>
      </c>
      <c r="Z49" s="42">
        <f>+IF(X49&lt;&gt;0,+(Y49/X49)*100,0)</f>
        <v>-235.39728689150067</v>
      </c>
      <c r="AA49" s="39">
        <f>+AA33-AA48</f>
        <v>-56644064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-50098803</v>
      </c>
      <c r="D52" s="48">
        <f t="shared" si="3"/>
        <v>0</v>
      </c>
      <c r="E52" s="49">
        <f t="shared" si="3"/>
        <v>-56644064</v>
      </c>
      <c r="F52" s="50">
        <f t="shared" si="3"/>
        <v>-56644064</v>
      </c>
      <c r="G52" s="50">
        <f t="shared" si="3"/>
        <v>6072306</v>
      </c>
      <c r="H52" s="50">
        <f t="shared" si="3"/>
        <v>-3061502</v>
      </c>
      <c r="I52" s="50">
        <f t="shared" si="3"/>
        <v>16162841</v>
      </c>
      <c r="J52" s="50">
        <f t="shared" si="3"/>
        <v>19173645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19173645</v>
      </c>
      <c r="X52" s="50">
        <f t="shared" si="3"/>
        <v>-14161026</v>
      </c>
      <c r="Y52" s="50">
        <f t="shared" si="3"/>
        <v>33334671</v>
      </c>
      <c r="Z52" s="51">
        <f>+IF(X52&lt;&gt;0,+(Y52/X52)*100,0)</f>
        <v>-235.39728689150067</v>
      </c>
      <c r="AA52" s="48">
        <f>SUM(AA49:AA51)</f>
        <v>-56644064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-50098803</v>
      </c>
      <c r="D54" s="54">
        <f>+D52-D53</f>
        <v>0</v>
      </c>
      <c r="E54" s="55">
        <f t="shared" si="4"/>
        <v>-56644064</v>
      </c>
      <c r="F54" s="56">
        <f t="shared" si="4"/>
        <v>-56644064</v>
      </c>
      <c r="G54" s="56">
        <f t="shared" si="4"/>
        <v>6072306</v>
      </c>
      <c r="H54" s="56">
        <f t="shared" si="4"/>
        <v>-3061502</v>
      </c>
      <c r="I54" s="56">
        <f t="shared" si="4"/>
        <v>16162841</v>
      </c>
      <c r="J54" s="56">
        <f t="shared" si="4"/>
        <v>19173645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19173645</v>
      </c>
      <c r="X54" s="56">
        <f t="shared" si="4"/>
        <v>-14161026</v>
      </c>
      <c r="Y54" s="56">
        <f t="shared" si="4"/>
        <v>33334671</v>
      </c>
      <c r="Z54" s="57">
        <f>+IF(X54&lt;&gt;0,+(Y54/X54)*100,0)</f>
        <v>-235.39728689150067</v>
      </c>
      <c r="AA54" s="54">
        <f>+AA52-AA53</f>
        <v>-56644064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-50098803</v>
      </c>
      <c r="D57" s="48">
        <f>SUM(D54:D56)</f>
        <v>0</v>
      </c>
      <c r="E57" s="49">
        <f t="shared" si="5"/>
        <v>-56644064</v>
      </c>
      <c r="F57" s="50">
        <f t="shared" si="5"/>
        <v>-56644064</v>
      </c>
      <c r="G57" s="50">
        <f t="shared" si="5"/>
        <v>6072306</v>
      </c>
      <c r="H57" s="50">
        <f t="shared" si="5"/>
        <v>-3061502</v>
      </c>
      <c r="I57" s="50">
        <f t="shared" si="5"/>
        <v>16162841</v>
      </c>
      <c r="J57" s="50">
        <f t="shared" si="5"/>
        <v>19173645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19173645</v>
      </c>
      <c r="X57" s="50">
        <f t="shared" si="5"/>
        <v>-14161026</v>
      </c>
      <c r="Y57" s="50">
        <f t="shared" si="5"/>
        <v>33334671</v>
      </c>
      <c r="Z57" s="51">
        <f>+IF(X57&lt;&gt;0,+(Y57/X57)*100,0)</f>
        <v>-235.39728689150067</v>
      </c>
      <c r="AA57" s="48">
        <f>SUM(AA54:AA56)</f>
        <v>-56644064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-50098803</v>
      </c>
      <c r="D60" s="65">
        <f>SUM(D57:D59)</f>
        <v>0</v>
      </c>
      <c r="E60" s="66">
        <f t="shared" si="6"/>
        <v>-56644064</v>
      </c>
      <c r="F60" s="67">
        <f t="shared" si="6"/>
        <v>-56644064</v>
      </c>
      <c r="G60" s="67">
        <f t="shared" si="6"/>
        <v>6072306</v>
      </c>
      <c r="H60" s="67">
        <f t="shared" si="6"/>
        <v>-3061502</v>
      </c>
      <c r="I60" s="67">
        <f t="shared" si="6"/>
        <v>16162841</v>
      </c>
      <c r="J60" s="67">
        <f t="shared" si="6"/>
        <v>19173645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19173645</v>
      </c>
      <c r="X60" s="67">
        <f t="shared" si="6"/>
        <v>-14161026</v>
      </c>
      <c r="Y60" s="67">
        <f t="shared" si="6"/>
        <v>33334671</v>
      </c>
      <c r="Z60" s="68">
        <f>+IF(X60&lt;&gt;0,+(Y60/X60)*100,0)</f>
        <v>-235.39728689150067</v>
      </c>
      <c r="AA60" s="65">
        <f>SUM(AA57:AA59)</f>
        <v>-56644064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2662492</v>
      </c>
      <c r="D40" s="20"/>
      <c r="E40" s="21">
        <v>2606568</v>
      </c>
      <c r="F40" s="22">
        <v>2606568</v>
      </c>
      <c r="G40" s="22">
        <v>188319</v>
      </c>
      <c r="H40" s="22">
        <v>278871</v>
      </c>
      <c r="I40" s="22">
        <v>226061</v>
      </c>
      <c r="J40" s="22">
        <v>693251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693251</v>
      </c>
      <c r="X40" s="22">
        <v>651642</v>
      </c>
      <c r="Y40" s="22">
        <v>41609</v>
      </c>
      <c r="Z40" s="23">
        <v>6.3852544802207349</v>
      </c>
      <c r="AA40" s="20">
        <v>2606568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589000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3251492</v>
      </c>
      <c r="D48" s="29">
        <f t="shared" ref="D48:Y48" si="1">SUM(D35:D47)</f>
        <v>0</v>
      </c>
      <c r="E48" s="30">
        <f t="shared" si="1"/>
        <v>2606568</v>
      </c>
      <c r="F48" s="31">
        <f t="shared" si="1"/>
        <v>2606568</v>
      </c>
      <c r="G48" s="31">
        <f t="shared" si="1"/>
        <v>188319</v>
      </c>
      <c r="H48" s="31">
        <f t="shared" si="1"/>
        <v>278871</v>
      </c>
      <c r="I48" s="31">
        <f t="shared" si="1"/>
        <v>226061</v>
      </c>
      <c r="J48" s="31">
        <f t="shared" si="1"/>
        <v>693251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693251</v>
      </c>
      <c r="X48" s="31">
        <f t="shared" si="1"/>
        <v>651642</v>
      </c>
      <c r="Y48" s="31">
        <f t="shared" si="1"/>
        <v>41609</v>
      </c>
      <c r="Z48" s="32">
        <f>+IF(X48&lt;&gt;0,+(Y48/X48)*100,0)</f>
        <v>6.3852544802207349</v>
      </c>
      <c r="AA48" s="29">
        <f>SUM(AA35:AA47)</f>
        <v>2606568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-3251492</v>
      </c>
      <c r="D49" s="39">
        <f t="shared" si="2"/>
        <v>0</v>
      </c>
      <c r="E49" s="40">
        <f t="shared" si="2"/>
        <v>-2606568</v>
      </c>
      <c r="F49" s="41">
        <f t="shared" si="2"/>
        <v>-2606568</v>
      </c>
      <c r="G49" s="41">
        <f t="shared" si="2"/>
        <v>-188319</v>
      </c>
      <c r="H49" s="41">
        <f t="shared" si="2"/>
        <v>-278871</v>
      </c>
      <c r="I49" s="41">
        <f t="shared" si="2"/>
        <v>-226061</v>
      </c>
      <c r="J49" s="41">
        <f t="shared" si="2"/>
        <v>-693251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-693251</v>
      </c>
      <c r="X49" s="41">
        <f t="shared" si="2"/>
        <v>-651642</v>
      </c>
      <c r="Y49" s="41">
        <f t="shared" si="2"/>
        <v>-41609</v>
      </c>
      <c r="Z49" s="42">
        <f>+IF(X49&lt;&gt;0,+(Y49/X49)*100,0)</f>
        <v>6.3852544802207349</v>
      </c>
      <c r="AA49" s="39">
        <f>+AA33-AA48</f>
        <v>-2606568</v>
      </c>
    </row>
    <row r="50" spans="1:27" x14ac:dyDescent="0.25">
      <c r="A50" s="43" t="s">
        <v>75</v>
      </c>
      <c r="B50" s="15" t="s">
        <v>32</v>
      </c>
      <c r="C50" s="20">
        <v>5315214</v>
      </c>
      <c r="D50" s="20"/>
      <c r="E50" s="21"/>
      <c r="F50" s="22"/>
      <c r="G50" s="22"/>
      <c r="H50" s="22">
        <v>326458</v>
      </c>
      <c r="I50" s="22">
        <v>1121575</v>
      </c>
      <c r="J50" s="22">
        <v>1448033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1448033</v>
      </c>
      <c r="X50" s="22"/>
      <c r="Y50" s="22">
        <v>1448033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2063722</v>
      </c>
      <c r="D52" s="48">
        <f t="shared" si="3"/>
        <v>0</v>
      </c>
      <c r="E52" s="49">
        <f t="shared" si="3"/>
        <v>-2606568</v>
      </c>
      <c r="F52" s="50">
        <f t="shared" si="3"/>
        <v>-2606568</v>
      </c>
      <c r="G52" s="50">
        <f t="shared" si="3"/>
        <v>-188319</v>
      </c>
      <c r="H52" s="50">
        <f t="shared" si="3"/>
        <v>47587</v>
      </c>
      <c r="I52" s="50">
        <f t="shared" si="3"/>
        <v>895514</v>
      </c>
      <c r="J52" s="50">
        <f t="shared" si="3"/>
        <v>754782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754782</v>
      </c>
      <c r="X52" s="50">
        <f t="shared" si="3"/>
        <v>-651642</v>
      </c>
      <c r="Y52" s="50">
        <f t="shared" si="3"/>
        <v>1406424</v>
      </c>
      <c r="Z52" s="51">
        <f>+IF(X52&lt;&gt;0,+(Y52/X52)*100,0)</f>
        <v>-215.82770907952528</v>
      </c>
      <c r="AA52" s="48">
        <f>SUM(AA49:AA51)</f>
        <v>-2606568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2063722</v>
      </c>
      <c r="D54" s="54">
        <f>+D52-D53</f>
        <v>0</v>
      </c>
      <c r="E54" s="55">
        <f t="shared" si="4"/>
        <v>-2606568</v>
      </c>
      <c r="F54" s="56">
        <f t="shared" si="4"/>
        <v>-2606568</v>
      </c>
      <c r="G54" s="56">
        <f t="shared" si="4"/>
        <v>-188319</v>
      </c>
      <c r="H54" s="56">
        <f t="shared" si="4"/>
        <v>47587</v>
      </c>
      <c r="I54" s="56">
        <f t="shared" si="4"/>
        <v>895514</v>
      </c>
      <c r="J54" s="56">
        <f t="shared" si="4"/>
        <v>754782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754782</v>
      </c>
      <c r="X54" s="56">
        <f t="shared" si="4"/>
        <v>-651642</v>
      </c>
      <c r="Y54" s="56">
        <f t="shared" si="4"/>
        <v>1406424</v>
      </c>
      <c r="Z54" s="57">
        <f>+IF(X54&lt;&gt;0,+(Y54/X54)*100,0)</f>
        <v>-215.82770907952528</v>
      </c>
      <c r="AA54" s="54">
        <f>+AA52-AA53</f>
        <v>-2606568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2063722</v>
      </c>
      <c r="D57" s="48">
        <f>SUM(D54:D56)</f>
        <v>0</v>
      </c>
      <c r="E57" s="49">
        <f t="shared" si="5"/>
        <v>-2606568</v>
      </c>
      <c r="F57" s="50">
        <f t="shared" si="5"/>
        <v>-2606568</v>
      </c>
      <c r="G57" s="50">
        <f t="shared" si="5"/>
        <v>-188319</v>
      </c>
      <c r="H57" s="50">
        <f t="shared" si="5"/>
        <v>47587</v>
      </c>
      <c r="I57" s="50">
        <f t="shared" si="5"/>
        <v>895514</v>
      </c>
      <c r="J57" s="50">
        <f t="shared" si="5"/>
        <v>754782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754782</v>
      </c>
      <c r="X57" s="50">
        <f t="shared" si="5"/>
        <v>-651642</v>
      </c>
      <c r="Y57" s="50">
        <f t="shared" si="5"/>
        <v>1406424</v>
      </c>
      <c r="Z57" s="51">
        <f>+IF(X57&lt;&gt;0,+(Y57/X57)*100,0)</f>
        <v>-215.82770907952528</v>
      </c>
      <c r="AA57" s="48">
        <f>SUM(AA54:AA56)</f>
        <v>-2606568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2063722</v>
      </c>
      <c r="D60" s="65">
        <f>SUM(D57:D59)</f>
        <v>0</v>
      </c>
      <c r="E60" s="66">
        <f t="shared" si="6"/>
        <v>-2606568</v>
      </c>
      <c r="F60" s="67">
        <f t="shared" si="6"/>
        <v>-2606568</v>
      </c>
      <c r="G60" s="67">
        <f t="shared" si="6"/>
        <v>-188319</v>
      </c>
      <c r="H60" s="67">
        <f t="shared" si="6"/>
        <v>47587</v>
      </c>
      <c r="I60" s="67">
        <f t="shared" si="6"/>
        <v>895514</v>
      </c>
      <c r="J60" s="67">
        <f t="shared" si="6"/>
        <v>754782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754782</v>
      </c>
      <c r="X60" s="67">
        <f t="shared" si="6"/>
        <v>-651642</v>
      </c>
      <c r="Y60" s="67">
        <f t="shared" si="6"/>
        <v>1406424</v>
      </c>
      <c r="Z60" s="68">
        <f>+IF(X60&lt;&gt;0,+(Y60/X60)*100,0)</f>
        <v>-215.82770907952528</v>
      </c>
      <c r="AA60" s="65">
        <f>SUM(AA57:AA59)</f>
        <v>-2606568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1558722</v>
      </c>
      <c r="D35" s="20"/>
      <c r="E35" s="21">
        <v>1800916</v>
      </c>
      <c r="F35" s="22">
        <v>1800916</v>
      </c>
      <c r="G35" s="22"/>
      <c r="H35" s="22">
        <v>262530</v>
      </c>
      <c r="I35" s="22">
        <v>175662</v>
      </c>
      <c r="J35" s="22">
        <v>438192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438192</v>
      </c>
      <c r="X35" s="22">
        <v>450228</v>
      </c>
      <c r="Y35" s="22">
        <v>-12036</v>
      </c>
      <c r="Z35" s="23">
        <v>-2.6733121884911646</v>
      </c>
      <c r="AA35" s="20">
        <v>1800916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65927</v>
      </c>
      <c r="D45" s="20"/>
      <c r="E45" s="21">
        <v>25000</v>
      </c>
      <c r="F45" s="22">
        <v>25000</v>
      </c>
      <c r="G45" s="22"/>
      <c r="H45" s="22">
        <v>10303</v>
      </c>
      <c r="I45" s="22">
        <v>18338</v>
      </c>
      <c r="J45" s="22">
        <v>28641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28641</v>
      </c>
      <c r="X45" s="22">
        <v>6249</v>
      </c>
      <c r="Y45" s="22">
        <v>22392</v>
      </c>
      <c r="Z45" s="23">
        <v>358.32933269323092</v>
      </c>
      <c r="AA45" s="20">
        <v>25000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1624649</v>
      </c>
      <c r="D48" s="29">
        <f t="shared" ref="D48:Y48" si="1">SUM(D35:D47)</f>
        <v>0</v>
      </c>
      <c r="E48" s="30">
        <f t="shared" si="1"/>
        <v>1825916</v>
      </c>
      <c r="F48" s="31">
        <f t="shared" si="1"/>
        <v>1825916</v>
      </c>
      <c r="G48" s="31">
        <f t="shared" si="1"/>
        <v>0</v>
      </c>
      <c r="H48" s="31">
        <f t="shared" si="1"/>
        <v>272833</v>
      </c>
      <c r="I48" s="31">
        <f t="shared" si="1"/>
        <v>194000</v>
      </c>
      <c r="J48" s="31">
        <f t="shared" si="1"/>
        <v>466833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466833</v>
      </c>
      <c r="X48" s="31">
        <f t="shared" si="1"/>
        <v>456477</v>
      </c>
      <c r="Y48" s="31">
        <f t="shared" si="1"/>
        <v>10356</v>
      </c>
      <c r="Z48" s="32">
        <f>+IF(X48&lt;&gt;0,+(Y48/X48)*100,0)</f>
        <v>2.2686794734455407</v>
      </c>
      <c r="AA48" s="29">
        <f>SUM(AA35:AA47)</f>
        <v>1825916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-1624649</v>
      </c>
      <c r="D49" s="39">
        <f t="shared" si="2"/>
        <v>0</v>
      </c>
      <c r="E49" s="40">
        <f t="shared" si="2"/>
        <v>-1825916</v>
      </c>
      <c r="F49" s="41">
        <f t="shared" si="2"/>
        <v>-1825916</v>
      </c>
      <c r="G49" s="41">
        <f t="shared" si="2"/>
        <v>0</v>
      </c>
      <c r="H49" s="41">
        <f t="shared" si="2"/>
        <v>-272833</v>
      </c>
      <c r="I49" s="41">
        <f t="shared" si="2"/>
        <v>-194000</v>
      </c>
      <c r="J49" s="41">
        <f t="shared" si="2"/>
        <v>-466833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-466833</v>
      </c>
      <c r="X49" s="41">
        <f t="shared" si="2"/>
        <v>-456477</v>
      </c>
      <c r="Y49" s="41">
        <f t="shared" si="2"/>
        <v>-10356</v>
      </c>
      <c r="Z49" s="42">
        <f>+IF(X49&lt;&gt;0,+(Y49/X49)*100,0)</f>
        <v>2.2686794734455407</v>
      </c>
      <c r="AA49" s="39">
        <f>+AA33-AA48</f>
        <v>-1825916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-1624649</v>
      </c>
      <c r="D52" s="48">
        <f t="shared" si="3"/>
        <v>0</v>
      </c>
      <c r="E52" s="49">
        <f t="shared" si="3"/>
        <v>-1825916</v>
      </c>
      <c r="F52" s="50">
        <f t="shared" si="3"/>
        <v>-1825916</v>
      </c>
      <c r="G52" s="50">
        <f t="shared" si="3"/>
        <v>0</v>
      </c>
      <c r="H52" s="50">
        <f t="shared" si="3"/>
        <v>-272833</v>
      </c>
      <c r="I52" s="50">
        <f t="shared" si="3"/>
        <v>-194000</v>
      </c>
      <c r="J52" s="50">
        <f t="shared" si="3"/>
        <v>-466833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-466833</v>
      </c>
      <c r="X52" s="50">
        <f t="shared" si="3"/>
        <v>-456477</v>
      </c>
      <c r="Y52" s="50">
        <f t="shared" si="3"/>
        <v>-10356</v>
      </c>
      <c r="Z52" s="51">
        <f>+IF(X52&lt;&gt;0,+(Y52/X52)*100,0)</f>
        <v>2.2686794734455407</v>
      </c>
      <c r="AA52" s="48">
        <f>SUM(AA49:AA51)</f>
        <v>-1825916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-1624649</v>
      </c>
      <c r="D54" s="54">
        <f>+D52-D53</f>
        <v>0</v>
      </c>
      <c r="E54" s="55">
        <f t="shared" si="4"/>
        <v>-1825916</v>
      </c>
      <c r="F54" s="56">
        <f t="shared" si="4"/>
        <v>-1825916</v>
      </c>
      <c r="G54" s="56">
        <f t="shared" si="4"/>
        <v>0</v>
      </c>
      <c r="H54" s="56">
        <f t="shared" si="4"/>
        <v>-272833</v>
      </c>
      <c r="I54" s="56">
        <f t="shared" si="4"/>
        <v>-194000</v>
      </c>
      <c r="J54" s="56">
        <f t="shared" si="4"/>
        <v>-466833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-466833</v>
      </c>
      <c r="X54" s="56">
        <f t="shared" si="4"/>
        <v>-456477</v>
      </c>
      <c r="Y54" s="56">
        <f t="shared" si="4"/>
        <v>-10356</v>
      </c>
      <c r="Z54" s="57">
        <f>+IF(X54&lt;&gt;0,+(Y54/X54)*100,0)</f>
        <v>2.2686794734455407</v>
      </c>
      <c r="AA54" s="54">
        <f>+AA52-AA53</f>
        <v>-1825916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-1624649</v>
      </c>
      <c r="D57" s="48">
        <f>SUM(D54:D56)</f>
        <v>0</v>
      </c>
      <c r="E57" s="49">
        <f t="shared" si="5"/>
        <v>-1825916</v>
      </c>
      <c r="F57" s="50">
        <f t="shared" si="5"/>
        <v>-1825916</v>
      </c>
      <c r="G57" s="50">
        <f t="shared" si="5"/>
        <v>0</v>
      </c>
      <c r="H57" s="50">
        <f t="shared" si="5"/>
        <v>-272833</v>
      </c>
      <c r="I57" s="50">
        <f t="shared" si="5"/>
        <v>-194000</v>
      </c>
      <c r="J57" s="50">
        <f t="shared" si="5"/>
        <v>-466833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-466833</v>
      </c>
      <c r="X57" s="50">
        <f t="shared" si="5"/>
        <v>-456477</v>
      </c>
      <c r="Y57" s="50">
        <f t="shared" si="5"/>
        <v>-10356</v>
      </c>
      <c r="Z57" s="51">
        <f>+IF(X57&lt;&gt;0,+(Y57/X57)*100,0)</f>
        <v>2.2686794734455407</v>
      </c>
      <c r="AA57" s="48">
        <f>SUM(AA54:AA56)</f>
        <v>-1825916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-1624649</v>
      </c>
      <c r="D60" s="65">
        <f>SUM(D57:D59)</f>
        <v>0</v>
      </c>
      <c r="E60" s="66">
        <f t="shared" si="6"/>
        <v>-1825916</v>
      </c>
      <c r="F60" s="67">
        <f t="shared" si="6"/>
        <v>-1825916</v>
      </c>
      <c r="G60" s="67">
        <f t="shared" si="6"/>
        <v>0</v>
      </c>
      <c r="H60" s="67">
        <f t="shared" si="6"/>
        <v>-272833</v>
      </c>
      <c r="I60" s="67">
        <f t="shared" si="6"/>
        <v>-194000</v>
      </c>
      <c r="J60" s="67">
        <f t="shared" si="6"/>
        <v>-466833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-466833</v>
      </c>
      <c r="X60" s="67">
        <f t="shared" si="6"/>
        <v>-456477</v>
      </c>
      <c r="Y60" s="67">
        <f t="shared" si="6"/>
        <v>-10356</v>
      </c>
      <c r="Z60" s="68">
        <f>+IF(X60&lt;&gt;0,+(Y60/X60)*100,0)</f>
        <v>2.2686794734455407</v>
      </c>
      <c r="AA60" s="65">
        <f>SUM(AA57:AA59)</f>
        <v>-1825916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2119630</v>
      </c>
      <c r="D35" s="20"/>
      <c r="E35" s="21">
        <v>1946684</v>
      </c>
      <c r="F35" s="22">
        <v>1946684</v>
      </c>
      <c r="G35" s="22"/>
      <c r="H35" s="22"/>
      <c r="I35" s="22">
        <v>377382</v>
      </c>
      <c r="J35" s="22">
        <v>377382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377382</v>
      </c>
      <c r="X35" s="22">
        <v>486660</v>
      </c>
      <c r="Y35" s="22">
        <v>-109278</v>
      </c>
      <c r="Z35" s="23">
        <v>-22.45469116015288</v>
      </c>
      <c r="AA35" s="20">
        <v>1946684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20909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18137</v>
      </c>
      <c r="D45" s="20"/>
      <c r="E45" s="21">
        <v>16408</v>
      </c>
      <c r="F45" s="22">
        <v>16408</v>
      </c>
      <c r="G45" s="22"/>
      <c r="H45" s="22"/>
      <c r="I45" s="22">
        <v>2091</v>
      </c>
      <c r="J45" s="22">
        <v>2091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2091</v>
      </c>
      <c r="X45" s="22">
        <v>4101</v>
      </c>
      <c r="Y45" s="22">
        <v>-2010</v>
      </c>
      <c r="Z45" s="23">
        <v>-49.012435991221651</v>
      </c>
      <c r="AA45" s="20">
        <v>16408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2158676</v>
      </c>
      <c r="D48" s="29">
        <f t="shared" ref="D48:Y48" si="1">SUM(D35:D47)</f>
        <v>0</v>
      </c>
      <c r="E48" s="30">
        <f t="shared" si="1"/>
        <v>1963092</v>
      </c>
      <c r="F48" s="31">
        <f t="shared" si="1"/>
        <v>1963092</v>
      </c>
      <c r="G48" s="31">
        <f t="shared" si="1"/>
        <v>0</v>
      </c>
      <c r="H48" s="31">
        <f t="shared" si="1"/>
        <v>0</v>
      </c>
      <c r="I48" s="31">
        <f t="shared" si="1"/>
        <v>379473</v>
      </c>
      <c r="J48" s="31">
        <f t="shared" si="1"/>
        <v>379473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379473</v>
      </c>
      <c r="X48" s="31">
        <f t="shared" si="1"/>
        <v>490761</v>
      </c>
      <c r="Y48" s="31">
        <f t="shared" si="1"/>
        <v>-111288</v>
      </c>
      <c r="Z48" s="32">
        <f>+IF(X48&lt;&gt;0,+(Y48/X48)*100,0)</f>
        <v>-22.676618557709354</v>
      </c>
      <c r="AA48" s="29">
        <f>SUM(AA35:AA47)</f>
        <v>1963092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-2158676</v>
      </c>
      <c r="D49" s="39">
        <f t="shared" si="2"/>
        <v>0</v>
      </c>
      <c r="E49" s="40">
        <f t="shared" si="2"/>
        <v>-1963092</v>
      </c>
      <c r="F49" s="41">
        <f t="shared" si="2"/>
        <v>-1963092</v>
      </c>
      <c r="G49" s="41">
        <f t="shared" si="2"/>
        <v>0</v>
      </c>
      <c r="H49" s="41">
        <f t="shared" si="2"/>
        <v>0</v>
      </c>
      <c r="I49" s="41">
        <f t="shared" si="2"/>
        <v>-379473</v>
      </c>
      <c r="J49" s="41">
        <f t="shared" si="2"/>
        <v>-379473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-379473</v>
      </c>
      <c r="X49" s="41">
        <f t="shared" si="2"/>
        <v>-490761</v>
      </c>
      <c r="Y49" s="41">
        <f t="shared" si="2"/>
        <v>111288</v>
      </c>
      <c r="Z49" s="42">
        <f>+IF(X49&lt;&gt;0,+(Y49/X49)*100,0)</f>
        <v>-22.676618557709354</v>
      </c>
      <c r="AA49" s="39">
        <f>+AA33-AA48</f>
        <v>-1963092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-2158676</v>
      </c>
      <c r="D52" s="48">
        <f t="shared" si="3"/>
        <v>0</v>
      </c>
      <c r="E52" s="49">
        <f t="shared" si="3"/>
        <v>-1963092</v>
      </c>
      <c r="F52" s="50">
        <f t="shared" si="3"/>
        <v>-1963092</v>
      </c>
      <c r="G52" s="50">
        <f t="shared" si="3"/>
        <v>0</v>
      </c>
      <c r="H52" s="50">
        <f t="shared" si="3"/>
        <v>0</v>
      </c>
      <c r="I52" s="50">
        <f t="shared" si="3"/>
        <v>-379473</v>
      </c>
      <c r="J52" s="50">
        <f t="shared" si="3"/>
        <v>-379473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-379473</v>
      </c>
      <c r="X52" s="50">
        <f t="shared" si="3"/>
        <v>-490761</v>
      </c>
      <c r="Y52" s="50">
        <f t="shared" si="3"/>
        <v>111288</v>
      </c>
      <c r="Z52" s="51">
        <f>+IF(X52&lt;&gt;0,+(Y52/X52)*100,0)</f>
        <v>-22.676618557709354</v>
      </c>
      <c r="AA52" s="48">
        <f>SUM(AA49:AA51)</f>
        <v>-1963092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-2158676</v>
      </c>
      <c r="D54" s="54">
        <f>+D52-D53</f>
        <v>0</v>
      </c>
      <c r="E54" s="55">
        <f t="shared" si="4"/>
        <v>-1963092</v>
      </c>
      <c r="F54" s="56">
        <f t="shared" si="4"/>
        <v>-1963092</v>
      </c>
      <c r="G54" s="56">
        <f t="shared" si="4"/>
        <v>0</v>
      </c>
      <c r="H54" s="56">
        <f t="shared" si="4"/>
        <v>0</v>
      </c>
      <c r="I54" s="56">
        <f t="shared" si="4"/>
        <v>-379473</v>
      </c>
      <c r="J54" s="56">
        <f t="shared" si="4"/>
        <v>-379473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-379473</v>
      </c>
      <c r="X54" s="56">
        <f t="shared" si="4"/>
        <v>-490761</v>
      </c>
      <c r="Y54" s="56">
        <f t="shared" si="4"/>
        <v>111288</v>
      </c>
      <c r="Z54" s="57">
        <f>+IF(X54&lt;&gt;0,+(Y54/X54)*100,0)</f>
        <v>-22.676618557709354</v>
      </c>
      <c r="AA54" s="54">
        <f>+AA52-AA53</f>
        <v>-1963092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-2158676</v>
      </c>
      <c r="D57" s="48">
        <f>SUM(D54:D56)</f>
        <v>0</v>
      </c>
      <c r="E57" s="49">
        <f t="shared" si="5"/>
        <v>-1963092</v>
      </c>
      <c r="F57" s="50">
        <f t="shared" si="5"/>
        <v>-1963092</v>
      </c>
      <c r="G57" s="50">
        <f t="shared" si="5"/>
        <v>0</v>
      </c>
      <c r="H57" s="50">
        <f t="shared" si="5"/>
        <v>0</v>
      </c>
      <c r="I57" s="50">
        <f t="shared" si="5"/>
        <v>-379473</v>
      </c>
      <c r="J57" s="50">
        <f t="shared" si="5"/>
        <v>-379473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-379473</v>
      </c>
      <c r="X57" s="50">
        <f t="shared" si="5"/>
        <v>-490761</v>
      </c>
      <c r="Y57" s="50">
        <f t="shared" si="5"/>
        <v>111288</v>
      </c>
      <c r="Z57" s="51">
        <f>+IF(X57&lt;&gt;0,+(Y57/X57)*100,0)</f>
        <v>-22.676618557709354</v>
      </c>
      <c r="AA57" s="48">
        <f>SUM(AA54:AA56)</f>
        <v>-1963092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-2158676</v>
      </c>
      <c r="D60" s="65">
        <f>SUM(D57:D59)</f>
        <v>0</v>
      </c>
      <c r="E60" s="66">
        <f t="shared" si="6"/>
        <v>-1963092</v>
      </c>
      <c r="F60" s="67">
        <f t="shared" si="6"/>
        <v>-1963092</v>
      </c>
      <c r="G60" s="67">
        <f t="shared" si="6"/>
        <v>0</v>
      </c>
      <c r="H60" s="67">
        <f t="shared" si="6"/>
        <v>0</v>
      </c>
      <c r="I60" s="67">
        <f t="shared" si="6"/>
        <v>-379473</v>
      </c>
      <c r="J60" s="67">
        <f t="shared" si="6"/>
        <v>-379473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-379473</v>
      </c>
      <c r="X60" s="67">
        <f t="shared" si="6"/>
        <v>-490761</v>
      </c>
      <c r="Y60" s="67">
        <f t="shared" si="6"/>
        <v>111288</v>
      </c>
      <c r="Z60" s="68">
        <f>+IF(X60&lt;&gt;0,+(Y60/X60)*100,0)</f>
        <v>-22.676618557709354</v>
      </c>
      <c r="AA60" s="65">
        <f>SUM(AA57:AA59)</f>
        <v>-1963092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998831</v>
      </c>
      <c r="D40" s="20"/>
      <c r="E40" s="21">
        <v>2399106</v>
      </c>
      <c r="F40" s="22">
        <v>2399106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599775</v>
      </c>
      <c r="Y40" s="22">
        <v>-599775</v>
      </c>
      <c r="Z40" s="23">
        <v>-100</v>
      </c>
      <c r="AA40" s="20">
        <v>2399106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998831</v>
      </c>
      <c r="D48" s="29">
        <f t="shared" ref="D48:Y48" si="1">SUM(D35:D47)</f>
        <v>0</v>
      </c>
      <c r="E48" s="30">
        <f t="shared" si="1"/>
        <v>2399106</v>
      </c>
      <c r="F48" s="31">
        <f t="shared" si="1"/>
        <v>2399106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599775</v>
      </c>
      <c r="Y48" s="31">
        <f t="shared" si="1"/>
        <v>-599775</v>
      </c>
      <c r="Z48" s="32">
        <f>+IF(X48&lt;&gt;0,+(Y48/X48)*100,0)</f>
        <v>-100</v>
      </c>
      <c r="AA48" s="29">
        <f>SUM(AA35:AA47)</f>
        <v>2399106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-998831</v>
      </c>
      <c r="D49" s="39">
        <f t="shared" si="2"/>
        <v>0</v>
      </c>
      <c r="E49" s="40">
        <f t="shared" si="2"/>
        <v>-2399106</v>
      </c>
      <c r="F49" s="41">
        <f t="shared" si="2"/>
        <v>-2399106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-599775</v>
      </c>
      <c r="Y49" s="41">
        <f t="shared" si="2"/>
        <v>599775</v>
      </c>
      <c r="Z49" s="42">
        <f>+IF(X49&lt;&gt;0,+(Y49/X49)*100,0)</f>
        <v>-100</v>
      </c>
      <c r="AA49" s="39">
        <f>+AA33-AA48</f>
        <v>-2399106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-998831</v>
      </c>
      <c r="D52" s="48">
        <f t="shared" si="3"/>
        <v>0</v>
      </c>
      <c r="E52" s="49">
        <f t="shared" si="3"/>
        <v>-2399106</v>
      </c>
      <c r="F52" s="50">
        <f t="shared" si="3"/>
        <v>-2399106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-599775</v>
      </c>
      <c r="Y52" s="50">
        <f t="shared" si="3"/>
        <v>599775</v>
      </c>
      <c r="Z52" s="51">
        <f>+IF(X52&lt;&gt;0,+(Y52/X52)*100,0)</f>
        <v>-100</v>
      </c>
      <c r="AA52" s="48">
        <f>SUM(AA49:AA51)</f>
        <v>-2399106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-998831</v>
      </c>
      <c r="D54" s="54">
        <f>+D52-D53</f>
        <v>0</v>
      </c>
      <c r="E54" s="55">
        <f t="shared" si="4"/>
        <v>-2399106</v>
      </c>
      <c r="F54" s="56">
        <f t="shared" si="4"/>
        <v>-2399106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-599775</v>
      </c>
      <c r="Y54" s="56">
        <f t="shared" si="4"/>
        <v>599775</v>
      </c>
      <c r="Z54" s="57">
        <f>+IF(X54&lt;&gt;0,+(Y54/X54)*100,0)</f>
        <v>-100</v>
      </c>
      <c r="AA54" s="54">
        <f>+AA52-AA53</f>
        <v>-2399106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-998831</v>
      </c>
      <c r="D57" s="48">
        <f>SUM(D54:D56)</f>
        <v>0</v>
      </c>
      <c r="E57" s="49">
        <f t="shared" si="5"/>
        <v>-2399106</v>
      </c>
      <c r="F57" s="50">
        <f t="shared" si="5"/>
        <v>-2399106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-599775</v>
      </c>
      <c r="Y57" s="50">
        <f t="shared" si="5"/>
        <v>599775</v>
      </c>
      <c r="Z57" s="51">
        <f>+IF(X57&lt;&gt;0,+(Y57/X57)*100,0)</f>
        <v>-100</v>
      </c>
      <c r="AA57" s="48">
        <f>SUM(AA54:AA56)</f>
        <v>-2399106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-998831</v>
      </c>
      <c r="D60" s="65">
        <f>SUM(D57:D59)</f>
        <v>0</v>
      </c>
      <c r="E60" s="66">
        <f t="shared" si="6"/>
        <v>-2399106</v>
      </c>
      <c r="F60" s="67">
        <f t="shared" si="6"/>
        <v>-2399106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-599775</v>
      </c>
      <c r="Y60" s="67">
        <f t="shared" si="6"/>
        <v>599775</v>
      </c>
      <c r="Z60" s="68">
        <f>+IF(X60&lt;&gt;0,+(Y60/X60)*100,0)</f>
        <v>-100</v>
      </c>
      <c r="AA60" s="65">
        <f>SUM(AA57:AA59)</f>
        <v>-2399106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7632965</v>
      </c>
      <c r="D8" s="20"/>
      <c r="E8" s="21">
        <v>15319584</v>
      </c>
      <c r="F8" s="22">
        <v>15319584</v>
      </c>
      <c r="G8" s="22">
        <v>1271636</v>
      </c>
      <c r="H8" s="22">
        <v>1446699</v>
      </c>
      <c r="I8" s="22">
        <v>1382567</v>
      </c>
      <c r="J8" s="22">
        <v>4100902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4100902</v>
      </c>
      <c r="X8" s="22">
        <v>3829896</v>
      </c>
      <c r="Y8" s="22">
        <v>271006</v>
      </c>
      <c r="Z8" s="23">
        <v>7.0760668174801618</v>
      </c>
      <c r="AA8" s="20">
        <v>15319584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-13793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7619172</v>
      </c>
      <c r="D33" s="29">
        <f t="shared" ref="D33:Y33" si="0">SUM(D6:D32)</f>
        <v>0</v>
      </c>
      <c r="E33" s="30">
        <f t="shared" si="0"/>
        <v>15319584</v>
      </c>
      <c r="F33" s="31">
        <f t="shared" si="0"/>
        <v>15319584</v>
      </c>
      <c r="G33" s="31">
        <f t="shared" si="0"/>
        <v>1271636</v>
      </c>
      <c r="H33" s="31">
        <f t="shared" si="0"/>
        <v>1446699</v>
      </c>
      <c r="I33" s="31">
        <f t="shared" si="0"/>
        <v>1382567</v>
      </c>
      <c r="J33" s="31">
        <f t="shared" si="0"/>
        <v>4100902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4100902</v>
      </c>
      <c r="X33" s="31">
        <f t="shared" si="0"/>
        <v>3829896</v>
      </c>
      <c r="Y33" s="31">
        <f t="shared" si="0"/>
        <v>271006</v>
      </c>
      <c r="Z33" s="32">
        <f>+IF(X33&lt;&gt;0,+(Y33/X33)*100,0)</f>
        <v>7.0760668174801618</v>
      </c>
      <c r="AA33" s="29">
        <f>SUM(AA6:AA32)</f>
        <v>15319584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880517</v>
      </c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880517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6738655</v>
      </c>
      <c r="D49" s="39">
        <f t="shared" si="2"/>
        <v>0</v>
      </c>
      <c r="E49" s="40">
        <f t="shared" si="2"/>
        <v>15319584</v>
      </c>
      <c r="F49" s="41">
        <f t="shared" si="2"/>
        <v>15319584</v>
      </c>
      <c r="G49" s="41">
        <f t="shared" si="2"/>
        <v>1271636</v>
      </c>
      <c r="H49" s="41">
        <f t="shared" si="2"/>
        <v>1446699</v>
      </c>
      <c r="I49" s="41">
        <f t="shared" si="2"/>
        <v>1382567</v>
      </c>
      <c r="J49" s="41">
        <f t="shared" si="2"/>
        <v>4100902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4100902</v>
      </c>
      <c r="X49" s="41">
        <f t="shared" si="2"/>
        <v>3829896</v>
      </c>
      <c r="Y49" s="41">
        <f t="shared" si="2"/>
        <v>271006</v>
      </c>
      <c r="Z49" s="42">
        <f>+IF(X49&lt;&gt;0,+(Y49/X49)*100,0)</f>
        <v>7.0760668174801618</v>
      </c>
      <c r="AA49" s="39">
        <f>+AA33-AA48</f>
        <v>15319584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6738655</v>
      </c>
      <c r="D52" s="48">
        <f t="shared" si="3"/>
        <v>0</v>
      </c>
      <c r="E52" s="49">
        <f t="shared" si="3"/>
        <v>15319584</v>
      </c>
      <c r="F52" s="50">
        <f t="shared" si="3"/>
        <v>15319584</v>
      </c>
      <c r="G52" s="50">
        <f t="shared" si="3"/>
        <v>1271636</v>
      </c>
      <c r="H52" s="50">
        <f t="shared" si="3"/>
        <v>1446699</v>
      </c>
      <c r="I52" s="50">
        <f t="shared" si="3"/>
        <v>1382567</v>
      </c>
      <c r="J52" s="50">
        <f t="shared" si="3"/>
        <v>4100902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4100902</v>
      </c>
      <c r="X52" s="50">
        <f t="shared" si="3"/>
        <v>3829896</v>
      </c>
      <c r="Y52" s="50">
        <f t="shared" si="3"/>
        <v>271006</v>
      </c>
      <c r="Z52" s="51">
        <f>+IF(X52&lt;&gt;0,+(Y52/X52)*100,0)</f>
        <v>7.0760668174801618</v>
      </c>
      <c r="AA52" s="48">
        <f>SUM(AA49:AA51)</f>
        <v>15319584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6738655</v>
      </c>
      <c r="D54" s="54">
        <f>+D52-D53</f>
        <v>0</v>
      </c>
      <c r="E54" s="55">
        <f t="shared" si="4"/>
        <v>15319584</v>
      </c>
      <c r="F54" s="56">
        <f t="shared" si="4"/>
        <v>15319584</v>
      </c>
      <c r="G54" s="56">
        <f t="shared" si="4"/>
        <v>1271636</v>
      </c>
      <c r="H54" s="56">
        <f t="shared" si="4"/>
        <v>1446699</v>
      </c>
      <c r="I54" s="56">
        <f t="shared" si="4"/>
        <v>1382567</v>
      </c>
      <c r="J54" s="56">
        <f t="shared" si="4"/>
        <v>4100902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4100902</v>
      </c>
      <c r="X54" s="56">
        <f t="shared" si="4"/>
        <v>3829896</v>
      </c>
      <c r="Y54" s="56">
        <f t="shared" si="4"/>
        <v>271006</v>
      </c>
      <c r="Z54" s="57">
        <f>+IF(X54&lt;&gt;0,+(Y54/X54)*100,0)</f>
        <v>7.0760668174801618</v>
      </c>
      <c r="AA54" s="54">
        <f>+AA52-AA53</f>
        <v>15319584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6738655</v>
      </c>
      <c r="D57" s="48">
        <f>SUM(D54:D56)</f>
        <v>0</v>
      </c>
      <c r="E57" s="49">
        <f t="shared" si="5"/>
        <v>15319584</v>
      </c>
      <c r="F57" s="50">
        <f t="shared" si="5"/>
        <v>15319584</v>
      </c>
      <c r="G57" s="50">
        <f t="shared" si="5"/>
        <v>1271636</v>
      </c>
      <c r="H57" s="50">
        <f t="shared" si="5"/>
        <v>1446699</v>
      </c>
      <c r="I57" s="50">
        <f t="shared" si="5"/>
        <v>1382567</v>
      </c>
      <c r="J57" s="50">
        <f t="shared" si="5"/>
        <v>4100902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4100902</v>
      </c>
      <c r="X57" s="50">
        <f t="shared" si="5"/>
        <v>3829896</v>
      </c>
      <c r="Y57" s="50">
        <f t="shared" si="5"/>
        <v>271006</v>
      </c>
      <c r="Z57" s="51">
        <f>+IF(X57&lt;&gt;0,+(Y57/X57)*100,0)</f>
        <v>7.0760668174801618</v>
      </c>
      <c r="AA57" s="48">
        <f>SUM(AA54:AA56)</f>
        <v>15319584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6738655</v>
      </c>
      <c r="D60" s="65">
        <f>SUM(D57:D59)</f>
        <v>0</v>
      </c>
      <c r="E60" s="66">
        <f t="shared" si="6"/>
        <v>15319584</v>
      </c>
      <c r="F60" s="67">
        <f t="shared" si="6"/>
        <v>15319584</v>
      </c>
      <c r="G60" s="67">
        <f t="shared" si="6"/>
        <v>1271636</v>
      </c>
      <c r="H60" s="67">
        <f t="shared" si="6"/>
        <v>1446699</v>
      </c>
      <c r="I60" s="67">
        <f t="shared" si="6"/>
        <v>1382567</v>
      </c>
      <c r="J60" s="67">
        <f t="shared" si="6"/>
        <v>4100902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4100902</v>
      </c>
      <c r="X60" s="67">
        <f t="shared" si="6"/>
        <v>3829896</v>
      </c>
      <c r="Y60" s="67">
        <f t="shared" si="6"/>
        <v>271006</v>
      </c>
      <c r="Z60" s="68">
        <f>+IF(X60&lt;&gt;0,+(Y60/X60)*100,0)</f>
        <v>7.0760668174801618</v>
      </c>
      <c r="AA60" s="65">
        <f>SUM(AA57:AA59)</f>
        <v>15319584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142749221</v>
      </c>
      <c r="D8" s="20"/>
      <c r="E8" s="21">
        <v>164016273</v>
      </c>
      <c r="F8" s="22">
        <v>164016273</v>
      </c>
      <c r="G8" s="22">
        <v>12488101</v>
      </c>
      <c r="H8" s="22">
        <v>12608526</v>
      </c>
      <c r="I8" s="22">
        <v>12597307</v>
      </c>
      <c r="J8" s="22">
        <v>37693934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37693934</v>
      </c>
      <c r="X8" s="22">
        <v>41004069</v>
      </c>
      <c r="Y8" s="22">
        <v>-3310135</v>
      </c>
      <c r="Z8" s="23">
        <v>-8.0726988338645125</v>
      </c>
      <c r="AA8" s="20">
        <v>164016273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340267</v>
      </c>
      <c r="D13" s="20"/>
      <c r="E13" s="21">
        <v>324560</v>
      </c>
      <c r="F13" s="22">
        <v>324560</v>
      </c>
      <c r="G13" s="22">
        <v>32006</v>
      </c>
      <c r="H13" s="22">
        <v>31071</v>
      </c>
      <c r="I13" s="22">
        <v>32332</v>
      </c>
      <c r="J13" s="22">
        <v>95409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95409</v>
      </c>
      <c r="X13" s="22">
        <v>81141</v>
      </c>
      <c r="Y13" s="22">
        <v>14268</v>
      </c>
      <c r="Z13" s="23">
        <v>17.58420527230377</v>
      </c>
      <c r="AA13" s="20">
        <v>324560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210724085</v>
      </c>
      <c r="D26" s="20"/>
      <c r="E26" s="21">
        <v>177493804</v>
      </c>
      <c r="F26" s="22">
        <v>177493804</v>
      </c>
      <c r="G26" s="22">
        <v>59372355</v>
      </c>
      <c r="H26" s="22"/>
      <c r="I26" s="22">
        <v>8002984</v>
      </c>
      <c r="J26" s="22">
        <v>67375339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67375339</v>
      </c>
      <c r="X26" s="22">
        <v>44373453</v>
      </c>
      <c r="Y26" s="22">
        <v>23001886</v>
      </c>
      <c r="Z26" s="23">
        <v>51.837043197877797</v>
      </c>
      <c r="AA26" s="20">
        <v>177493804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>
        <v>50668</v>
      </c>
      <c r="H29" s="22">
        <v>53424</v>
      </c>
      <c r="I29" s="22">
        <v>64236</v>
      </c>
      <c r="J29" s="22">
        <v>168328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168328</v>
      </c>
      <c r="X29" s="22"/>
      <c r="Y29" s="22">
        <v>168328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353813573</v>
      </c>
      <c r="D33" s="29">
        <f t="shared" ref="D33:Y33" si="0">SUM(D6:D32)</f>
        <v>0</v>
      </c>
      <c r="E33" s="30">
        <f t="shared" si="0"/>
        <v>341834637</v>
      </c>
      <c r="F33" s="31">
        <f t="shared" si="0"/>
        <v>341834637</v>
      </c>
      <c r="G33" s="31">
        <f t="shared" si="0"/>
        <v>71943130</v>
      </c>
      <c r="H33" s="31">
        <f t="shared" si="0"/>
        <v>12693021</v>
      </c>
      <c r="I33" s="31">
        <f t="shared" si="0"/>
        <v>20696859</v>
      </c>
      <c r="J33" s="31">
        <f t="shared" si="0"/>
        <v>105333010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105333010</v>
      </c>
      <c r="X33" s="31">
        <f t="shared" si="0"/>
        <v>85458663</v>
      </c>
      <c r="Y33" s="31">
        <f t="shared" si="0"/>
        <v>19874347</v>
      </c>
      <c r="Z33" s="32">
        <f>+IF(X33&lt;&gt;0,+(Y33/X33)*100,0)</f>
        <v>23.256094001845078</v>
      </c>
      <c r="AA33" s="29">
        <f>SUM(AA6:AA32)</f>
        <v>341834637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-11073</v>
      </c>
      <c r="D35" s="20"/>
      <c r="E35" s="21">
        <v>17800330</v>
      </c>
      <c r="F35" s="22">
        <v>17800330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4450080</v>
      </c>
      <c r="Y35" s="22">
        <v>-4450080</v>
      </c>
      <c r="Z35" s="23">
        <v>-100</v>
      </c>
      <c r="AA35" s="20">
        <v>17800330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82346790</v>
      </c>
      <c r="D39" s="20"/>
      <c r="E39" s="21">
        <v>6910870</v>
      </c>
      <c r="F39" s="22">
        <v>6910870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1727718</v>
      </c>
      <c r="Y39" s="22">
        <v>-1727718</v>
      </c>
      <c r="Z39" s="23">
        <v>-100</v>
      </c>
      <c r="AA39" s="20">
        <v>6910870</v>
      </c>
    </row>
    <row r="40" spans="1:27" x14ac:dyDescent="0.25">
      <c r="A40" s="19" t="s">
        <v>66</v>
      </c>
      <c r="B40" s="15" t="s">
        <v>32</v>
      </c>
      <c r="C40" s="20">
        <v>51035916</v>
      </c>
      <c r="D40" s="20"/>
      <c r="E40" s="21">
        <v>55088628</v>
      </c>
      <c r="F40" s="22">
        <v>55088628</v>
      </c>
      <c r="G40" s="22">
        <v>3344937</v>
      </c>
      <c r="H40" s="22">
        <v>3444676</v>
      </c>
      <c r="I40" s="22">
        <v>3310238</v>
      </c>
      <c r="J40" s="22">
        <v>10099851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10099851</v>
      </c>
      <c r="X40" s="22">
        <v>13772160</v>
      </c>
      <c r="Y40" s="22">
        <v>-3672309</v>
      </c>
      <c r="Z40" s="23">
        <v>-26.664727972954132</v>
      </c>
      <c r="AA40" s="20">
        <v>55088628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117604779</v>
      </c>
      <c r="D42" s="20"/>
      <c r="E42" s="21">
        <v>43856165</v>
      </c>
      <c r="F42" s="22">
        <v>43856165</v>
      </c>
      <c r="G42" s="22">
        <v>30423</v>
      </c>
      <c r="H42" s="22">
        <v>2104407</v>
      </c>
      <c r="I42" s="22">
        <v>11174030</v>
      </c>
      <c r="J42" s="22">
        <v>13308860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13308860</v>
      </c>
      <c r="X42" s="22">
        <v>10964046</v>
      </c>
      <c r="Y42" s="22">
        <v>2344814</v>
      </c>
      <c r="Z42" s="23">
        <v>21.386393307725999</v>
      </c>
      <c r="AA42" s="20">
        <v>43856165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12169309</v>
      </c>
      <c r="D44" s="20"/>
      <c r="E44" s="21">
        <v>21175118</v>
      </c>
      <c r="F44" s="22">
        <v>21175118</v>
      </c>
      <c r="G44" s="22">
        <v>1714618</v>
      </c>
      <c r="H44" s="22">
        <v>3567560</v>
      </c>
      <c r="I44" s="22">
        <v>2140916</v>
      </c>
      <c r="J44" s="22">
        <v>7423094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7423094</v>
      </c>
      <c r="X44" s="22">
        <v>5293779</v>
      </c>
      <c r="Y44" s="22">
        <v>2129315</v>
      </c>
      <c r="Z44" s="23">
        <v>40.222967373590777</v>
      </c>
      <c r="AA44" s="20">
        <v>21175118</v>
      </c>
    </row>
    <row r="45" spans="1:27" x14ac:dyDescent="0.25">
      <c r="A45" s="19" t="s">
        <v>70</v>
      </c>
      <c r="B45" s="15" t="s">
        <v>32</v>
      </c>
      <c r="C45" s="20">
        <v>551768</v>
      </c>
      <c r="D45" s="20"/>
      <c r="E45" s="21">
        <v>666000</v>
      </c>
      <c r="F45" s="22">
        <v>666000</v>
      </c>
      <c r="G45" s="22">
        <v>94518</v>
      </c>
      <c r="H45" s="22">
        <v>12387</v>
      </c>
      <c r="I45" s="22">
        <v>36166</v>
      </c>
      <c r="J45" s="22">
        <v>143071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143071</v>
      </c>
      <c r="X45" s="22">
        <v>166500</v>
      </c>
      <c r="Y45" s="22">
        <v>-23429</v>
      </c>
      <c r="Z45" s="23">
        <v>-14.071471471471472</v>
      </c>
      <c r="AA45" s="20">
        <v>666000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263697489</v>
      </c>
      <c r="D48" s="29">
        <f t="shared" ref="D48:Y48" si="1">SUM(D35:D47)</f>
        <v>0</v>
      </c>
      <c r="E48" s="30">
        <f t="shared" si="1"/>
        <v>145497111</v>
      </c>
      <c r="F48" s="31">
        <f t="shared" si="1"/>
        <v>145497111</v>
      </c>
      <c r="G48" s="31">
        <f t="shared" si="1"/>
        <v>5184496</v>
      </c>
      <c r="H48" s="31">
        <f t="shared" si="1"/>
        <v>9129030</v>
      </c>
      <c r="I48" s="31">
        <f t="shared" si="1"/>
        <v>16661350</v>
      </c>
      <c r="J48" s="31">
        <f t="shared" si="1"/>
        <v>30974876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30974876</v>
      </c>
      <c r="X48" s="31">
        <f t="shared" si="1"/>
        <v>36374283</v>
      </c>
      <c r="Y48" s="31">
        <f t="shared" si="1"/>
        <v>-5399407</v>
      </c>
      <c r="Z48" s="32">
        <f>+IF(X48&lt;&gt;0,+(Y48/X48)*100,0)</f>
        <v>-14.844023179783363</v>
      </c>
      <c r="AA48" s="29">
        <f>SUM(AA35:AA47)</f>
        <v>145497111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90116084</v>
      </c>
      <c r="D49" s="39">
        <f t="shared" si="2"/>
        <v>0</v>
      </c>
      <c r="E49" s="40">
        <f t="shared" si="2"/>
        <v>196337526</v>
      </c>
      <c r="F49" s="41">
        <f t="shared" si="2"/>
        <v>196337526</v>
      </c>
      <c r="G49" s="41">
        <f t="shared" si="2"/>
        <v>66758634</v>
      </c>
      <c r="H49" s="41">
        <f t="shared" si="2"/>
        <v>3563991</v>
      </c>
      <c r="I49" s="41">
        <f t="shared" si="2"/>
        <v>4035509</v>
      </c>
      <c r="J49" s="41">
        <f t="shared" si="2"/>
        <v>74358134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74358134</v>
      </c>
      <c r="X49" s="41">
        <f t="shared" si="2"/>
        <v>49084380</v>
      </c>
      <c r="Y49" s="41">
        <f t="shared" si="2"/>
        <v>25273754</v>
      </c>
      <c r="Z49" s="42">
        <f>+IF(X49&lt;&gt;0,+(Y49/X49)*100,0)</f>
        <v>51.490421188981095</v>
      </c>
      <c r="AA49" s="39">
        <f>+AA33-AA48</f>
        <v>196337526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40000000</v>
      </c>
      <c r="F50" s="22">
        <v>40000000</v>
      </c>
      <c r="G50" s="22"/>
      <c r="H50" s="22"/>
      <c r="I50" s="22">
        <v>3804254</v>
      </c>
      <c r="J50" s="22">
        <v>3804254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3804254</v>
      </c>
      <c r="X50" s="22">
        <v>9999999</v>
      </c>
      <c r="Y50" s="22">
        <v>-6195745</v>
      </c>
      <c r="Z50" s="23">
        <v>-61.957456195745621</v>
      </c>
      <c r="AA50" s="20">
        <v>40000000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90116084</v>
      </c>
      <c r="D52" s="48">
        <f t="shared" si="3"/>
        <v>0</v>
      </c>
      <c r="E52" s="49">
        <f t="shared" si="3"/>
        <v>236337526</v>
      </c>
      <c r="F52" s="50">
        <f t="shared" si="3"/>
        <v>236337526</v>
      </c>
      <c r="G52" s="50">
        <f t="shared" si="3"/>
        <v>66758634</v>
      </c>
      <c r="H52" s="50">
        <f t="shared" si="3"/>
        <v>3563991</v>
      </c>
      <c r="I52" s="50">
        <f t="shared" si="3"/>
        <v>7839763</v>
      </c>
      <c r="J52" s="50">
        <f t="shared" si="3"/>
        <v>78162388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78162388</v>
      </c>
      <c r="X52" s="50">
        <f t="shared" si="3"/>
        <v>59084379</v>
      </c>
      <c r="Y52" s="50">
        <f t="shared" si="3"/>
        <v>19078009</v>
      </c>
      <c r="Z52" s="51">
        <f>+IF(X52&lt;&gt;0,+(Y52/X52)*100,0)</f>
        <v>32.289429664649603</v>
      </c>
      <c r="AA52" s="48">
        <f>SUM(AA49:AA51)</f>
        <v>236337526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90116084</v>
      </c>
      <c r="D54" s="54">
        <f>+D52-D53</f>
        <v>0</v>
      </c>
      <c r="E54" s="55">
        <f t="shared" si="4"/>
        <v>236337526</v>
      </c>
      <c r="F54" s="56">
        <f t="shared" si="4"/>
        <v>236337526</v>
      </c>
      <c r="G54" s="56">
        <f t="shared" si="4"/>
        <v>66758634</v>
      </c>
      <c r="H54" s="56">
        <f t="shared" si="4"/>
        <v>3563991</v>
      </c>
      <c r="I54" s="56">
        <f t="shared" si="4"/>
        <v>7839763</v>
      </c>
      <c r="J54" s="56">
        <f t="shared" si="4"/>
        <v>78162388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78162388</v>
      </c>
      <c r="X54" s="56">
        <f t="shared" si="4"/>
        <v>59084379</v>
      </c>
      <c r="Y54" s="56">
        <f t="shared" si="4"/>
        <v>19078009</v>
      </c>
      <c r="Z54" s="57">
        <f>+IF(X54&lt;&gt;0,+(Y54/X54)*100,0)</f>
        <v>32.289429664649603</v>
      </c>
      <c r="AA54" s="54">
        <f>+AA52-AA53</f>
        <v>236337526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90116084</v>
      </c>
      <c r="D57" s="48">
        <f>SUM(D54:D56)</f>
        <v>0</v>
      </c>
      <c r="E57" s="49">
        <f t="shared" si="5"/>
        <v>236337526</v>
      </c>
      <c r="F57" s="50">
        <f t="shared" si="5"/>
        <v>236337526</v>
      </c>
      <c r="G57" s="50">
        <f t="shared" si="5"/>
        <v>66758634</v>
      </c>
      <c r="H57" s="50">
        <f t="shared" si="5"/>
        <v>3563991</v>
      </c>
      <c r="I57" s="50">
        <f t="shared" si="5"/>
        <v>7839763</v>
      </c>
      <c r="J57" s="50">
        <f t="shared" si="5"/>
        <v>78162388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78162388</v>
      </c>
      <c r="X57" s="50">
        <f t="shared" si="5"/>
        <v>59084379</v>
      </c>
      <c r="Y57" s="50">
        <f t="shared" si="5"/>
        <v>19078009</v>
      </c>
      <c r="Z57" s="51">
        <f>+IF(X57&lt;&gt;0,+(Y57/X57)*100,0)</f>
        <v>32.289429664649603</v>
      </c>
      <c r="AA57" s="48">
        <f>SUM(AA54:AA56)</f>
        <v>236337526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90116084</v>
      </c>
      <c r="D60" s="65">
        <f>SUM(D57:D59)</f>
        <v>0</v>
      </c>
      <c r="E60" s="66">
        <f t="shared" si="6"/>
        <v>236337526</v>
      </c>
      <c r="F60" s="67">
        <f t="shared" si="6"/>
        <v>236337526</v>
      </c>
      <c r="G60" s="67">
        <f t="shared" si="6"/>
        <v>66758634</v>
      </c>
      <c r="H60" s="67">
        <f t="shared" si="6"/>
        <v>3563991</v>
      </c>
      <c r="I60" s="67">
        <f t="shared" si="6"/>
        <v>7839763</v>
      </c>
      <c r="J60" s="67">
        <f t="shared" si="6"/>
        <v>78162388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78162388</v>
      </c>
      <c r="X60" s="67">
        <f t="shared" si="6"/>
        <v>59084379</v>
      </c>
      <c r="Y60" s="67">
        <f t="shared" si="6"/>
        <v>19078009</v>
      </c>
      <c r="Z60" s="68">
        <f>+IF(X60&lt;&gt;0,+(Y60/X60)*100,0)</f>
        <v>32.289429664649603</v>
      </c>
      <c r="AA60" s="65">
        <f>SUM(AA57:AA59)</f>
        <v>236337526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129063</v>
      </c>
      <c r="D40" s="20"/>
      <c r="E40" s="21">
        <v>97150</v>
      </c>
      <c r="F40" s="22">
        <v>97150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24288</v>
      </c>
      <c r="Y40" s="22">
        <v>-24288</v>
      </c>
      <c r="Z40" s="23">
        <v>-100</v>
      </c>
      <c r="AA40" s="20">
        <v>97150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129063</v>
      </c>
      <c r="D48" s="29">
        <f t="shared" ref="D48:Y48" si="1">SUM(D35:D47)</f>
        <v>0</v>
      </c>
      <c r="E48" s="30">
        <f t="shared" si="1"/>
        <v>97150</v>
      </c>
      <c r="F48" s="31">
        <f t="shared" si="1"/>
        <v>97150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24288</v>
      </c>
      <c r="Y48" s="31">
        <f t="shared" si="1"/>
        <v>-24288</v>
      </c>
      <c r="Z48" s="32">
        <f>+IF(X48&lt;&gt;0,+(Y48/X48)*100,0)</f>
        <v>-100</v>
      </c>
      <c r="AA48" s="29">
        <f>SUM(AA35:AA47)</f>
        <v>97150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-129063</v>
      </c>
      <c r="D49" s="39">
        <f t="shared" si="2"/>
        <v>0</v>
      </c>
      <c r="E49" s="40">
        <f t="shared" si="2"/>
        <v>-97150</v>
      </c>
      <c r="F49" s="41">
        <f t="shared" si="2"/>
        <v>-97150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-24288</v>
      </c>
      <c r="Y49" s="41">
        <f t="shared" si="2"/>
        <v>24288</v>
      </c>
      <c r="Z49" s="42">
        <f>+IF(X49&lt;&gt;0,+(Y49/X49)*100,0)</f>
        <v>-100</v>
      </c>
      <c r="AA49" s="39">
        <f>+AA33-AA48</f>
        <v>-97150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-129063</v>
      </c>
      <c r="D52" s="48">
        <f t="shared" si="3"/>
        <v>0</v>
      </c>
      <c r="E52" s="49">
        <f t="shared" si="3"/>
        <v>-97150</v>
      </c>
      <c r="F52" s="50">
        <f t="shared" si="3"/>
        <v>-97150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-24288</v>
      </c>
      <c r="Y52" s="50">
        <f t="shared" si="3"/>
        <v>24288</v>
      </c>
      <c r="Z52" s="51">
        <f>+IF(X52&lt;&gt;0,+(Y52/X52)*100,0)</f>
        <v>-100</v>
      </c>
      <c r="AA52" s="48">
        <f>SUM(AA49:AA51)</f>
        <v>-97150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-129063</v>
      </c>
      <c r="D54" s="54">
        <f>+D52-D53</f>
        <v>0</v>
      </c>
      <c r="E54" s="55">
        <f t="shared" si="4"/>
        <v>-97150</v>
      </c>
      <c r="F54" s="56">
        <f t="shared" si="4"/>
        <v>-97150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-24288</v>
      </c>
      <c r="Y54" s="56">
        <f t="shared" si="4"/>
        <v>24288</v>
      </c>
      <c r="Z54" s="57">
        <f>+IF(X54&lt;&gt;0,+(Y54/X54)*100,0)</f>
        <v>-100</v>
      </c>
      <c r="AA54" s="54">
        <f>+AA52-AA53</f>
        <v>-97150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-129063</v>
      </c>
      <c r="D57" s="48">
        <f>SUM(D54:D56)</f>
        <v>0</v>
      </c>
      <c r="E57" s="49">
        <f t="shared" si="5"/>
        <v>-97150</v>
      </c>
      <c r="F57" s="50">
        <f t="shared" si="5"/>
        <v>-97150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-24288</v>
      </c>
      <c r="Y57" s="50">
        <f t="shared" si="5"/>
        <v>24288</v>
      </c>
      <c r="Z57" s="51">
        <f>+IF(X57&lt;&gt;0,+(Y57/X57)*100,0)</f>
        <v>-100</v>
      </c>
      <c r="AA57" s="48">
        <f>SUM(AA54:AA56)</f>
        <v>-97150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-129063</v>
      </c>
      <c r="D60" s="65">
        <f>SUM(D57:D59)</f>
        <v>0</v>
      </c>
      <c r="E60" s="66">
        <f t="shared" si="6"/>
        <v>-97150</v>
      </c>
      <c r="F60" s="67">
        <f t="shared" si="6"/>
        <v>-97150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-24288</v>
      </c>
      <c r="Y60" s="67">
        <f t="shared" si="6"/>
        <v>24288</v>
      </c>
      <c r="Z60" s="68">
        <f>+IF(X60&lt;&gt;0,+(Y60/X60)*100,0)</f>
        <v>-100</v>
      </c>
      <c r="AA60" s="65">
        <f>SUM(AA57:AA59)</f>
        <v>-97150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6993576</v>
      </c>
      <c r="D8" s="20"/>
      <c r="E8" s="21">
        <v>8900000</v>
      </c>
      <c r="F8" s="22">
        <v>8900000</v>
      </c>
      <c r="G8" s="22">
        <v>691236</v>
      </c>
      <c r="H8" s="22">
        <v>801599</v>
      </c>
      <c r="I8" s="22">
        <v>156266</v>
      </c>
      <c r="J8" s="22">
        <v>1649101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1649101</v>
      </c>
      <c r="X8" s="22">
        <v>2225001</v>
      </c>
      <c r="Y8" s="22">
        <v>-575900</v>
      </c>
      <c r="Z8" s="23">
        <v>-25.883134434546324</v>
      </c>
      <c r="AA8" s="20">
        <v>8900000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2297625</v>
      </c>
      <c r="F13" s="22">
        <v>2297625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574407</v>
      </c>
      <c r="Y13" s="22">
        <v>-574407</v>
      </c>
      <c r="Z13" s="23">
        <v>-100</v>
      </c>
      <c r="AA13" s="20">
        <v>2297625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6993576</v>
      </c>
      <c r="D33" s="29">
        <f t="shared" ref="D33:Y33" si="0">SUM(D6:D32)</f>
        <v>0</v>
      </c>
      <c r="E33" s="30">
        <f t="shared" si="0"/>
        <v>11197625</v>
      </c>
      <c r="F33" s="31">
        <f t="shared" si="0"/>
        <v>11197625</v>
      </c>
      <c r="G33" s="31">
        <f t="shared" si="0"/>
        <v>691236</v>
      </c>
      <c r="H33" s="31">
        <f t="shared" si="0"/>
        <v>801599</v>
      </c>
      <c r="I33" s="31">
        <f t="shared" si="0"/>
        <v>156266</v>
      </c>
      <c r="J33" s="31">
        <f t="shared" si="0"/>
        <v>1649101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1649101</v>
      </c>
      <c r="X33" s="31">
        <f t="shared" si="0"/>
        <v>2799408</v>
      </c>
      <c r="Y33" s="31">
        <f t="shared" si="0"/>
        <v>-1150307</v>
      </c>
      <c r="Z33" s="32">
        <f>+IF(X33&lt;&gt;0,+(Y33/X33)*100,0)</f>
        <v>-41.091080685630679</v>
      </c>
      <c r="AA33" s="29">
        <f>SUM(AA6:AA32)</f>
        <v>11197625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215966</v>
      </c>
      <c r="D38" s="20"/>
      <c r="E38" s="21"/>
      <c r="F38" s="22"/>
      <c r="G38" s="22"/>
      <c r="H38" s="22">
        <v>2719</v>
      </c>
      <c r="I38" s="22">
        <v>35656</v>
      </c>
      <c r="J38" s="22">
        <v>38375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38375</v>
      </c>
      <c r="X38" s="22"/>
      <c r="Y38" s="22">
        <v>38375</v>
      </c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2803082</v>
      </c>
      <c r="D40" s="20"/>
      <c r="E40" s="21">
        <v>2685696</v>
      </c>
      <c r="F40" s="22">
        <v>2685696</v>
      </c>
      <c r="G40" s="22">
        <v>233590</v>
      </c>
      <c r="H40" s="22">
        <v>233590</v>
      </c>
      <c r="I40" s="22">
        <v>233590</v>
      </c>
      <c r="J40" s="22">
        <v>700770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700770</v>
      </c>
      <c r="X40" s="22">
        <v>671424</v>
      </c>
      <c r="Y40" s="22">
        <v>29346</v>
      </c>
      <c r="Z40" s="23">
        <v>4.3707106090935088</v>
      </c>
      <c r="AA40" s="20">
        <v>2685696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8872334</v>
      </c>
      <c r="D42" s="20"/>
      <c r="E42" s="21">
        <v>3700000</v>
      </c>
      <c r="F42" s="22">
        <v>3700000</v>
      </c>
      <c r="G42" s="22">
        <v>730040</v>
      </c>
      <c r="H42" s="22">
        <v>155665</v>
      </c>
      <c r="I42" s="22">
        <v>510996</v>
      </c>
      <c r="J42" s="22">
        <v>1396701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1396701</v>
      </c>
      <c r="X42" s="22">
        <v>925002</v>
      </c>
      <c r="Y42" s="22">
        <v>471699</v>
      </c>
      <c r="Z42" s="23">
        <v>50.994376228375728</v>
      </c>
      <c r="AA42" s="20">
        <v>3700000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336746</v>
      </c>
      <c r="D45" s="20"/>
      <c r="E45" s="21">
        <v>600000</v>
      </c>
      <c r="F45" s="22">
        <v>600000</v>
      </c>
      <c r="G45" s="22">
        <v>2162</v>
      </c>
      <c r="H45" s="22">
        <v>18365</v>
      </c>
      <c r="I45" s="22"/>
      <c r="J45" s="22">
        <v>20527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20527</v>
      </c>
      <c r="X45" s="22">
        <v>150000</v>
      </c>
      <c r="Y45" s="22">
        <v>-129473</v>
      </c>
      <c r="Z45" s="23">
        <v>-86.315333333333328</v>
      </c>
      <c r="AA45" s="20">
        <v>600000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12228128</v>
      </c>
      <c r="D48" s="29">
        <f t="shared" ref="D48:Y48" si="1">SUM(D35:D47)</f>
        <v>0</v>
      </c>
      <c r="E48" s="30">
        <f t="shared" si="1"/>
        <v>6985696</v>
      </c>
      <c r="F48" s="31">
        <f t="shared" si="1"/>
        <v>6985696</v>
      </c>
      <c r="G48" s="31">
        <f t="shared" si="1"/>
        <v>965792</v>
      </c>
      <c r="H48" s="31">
        <f t="shared" si="1"/>
        <v>410339</v>
      </c>
      <c r="I48" s="31">
        <f t="shared" si="1"/>
        <v>780242</v>
      </c>
      <c r="J48" s="31">
        <f t="shared" si="1"/>
        <v>2156373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2156373</v>
      </c>
      <c r="X48" s="31">
        <f t="shared" si="1"/>
        <v>1746426</v>
      </c>
      <c r="Y48" s="31">
        <f t="shared" si="1"/>
        <v>409947</v>
      </c>
      <c r="Z48" s="32">
        <f>+IF(X48&lt;&gt;0,+(Y48/X48)*100,0)</f>
        <v>23.473482414943433</v>
      </c>
      <c r="AA48" s="29">
        <f>SUM(AA35:AA47)</f>
        <v>6985696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-5234552</v>
      </c>
      <c r="D49" s="39">
        <f t="shared" si="2"/>
        <v>0</v>
      </c>
      <c r="E49" s="40">
        <f t="shared" si="2"/>
        <v>4211929</v>
      </c>
      <c r="F49" s="41">
        <f t="shared" si="2"/>
        <v>4211929</v>
      </c>
      <c r="G49" s="41">
        <f t="shared" si="2"/>
        <v>-274556</v>
      </c>
      <c r="H49" s="41">
        <f t="shared" si="2"/>
        <v>391260</v>
      </c>
      <c r="I49" s="41">
        <f t="shared" si="2"/>
        <v>-623976</v>
      </c>
      <c r="J49" s="41">
        <f t="shared" si="2"/>
        <v>-507272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-507272</v>
      </c>
      <c r="X49" s="41">
        <f t="shared" si="2"/>
        <v>1052982</v>
      </c>
      <c r="Y49" s="41">
        <f t="shared" si="2"/>
        <v>-1560254</v>
      </c>
      <c r="Z49" s="42">
        <f>+IF(X49&lt;&gt;0,+(Y49/X49)*100,0)</f>
        <v>-148.17480260821171</v>
      </c>
      <c r="AA49" s="39">
        <f>+AA33-AA48</f>
        <v>4211929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-5234552</v>
      </c>
      <c r="D52" s="48">
        <f t="shared" si="3"/>
        <v>0</v>
      </c>
      <c r="E52" s="49">
        <f t="shared" si="3"/>
        <v>4211929</v>
      </c>
      <c r="F52" s="50">
        <f t="shared" si="3"/>
        <v>4211929</v>
      </c>
      <c r="G52" s="50">
        <f t="shared" si="3"/>
        <v>-274556</v>
      </c>
      <c r="H52" s="50">
        <f t="shared" si="3"/>
        <v>391260</v>
      </c>
      <c r="I52" s="50">
        <f t="shared" si="3"/>
        <v>-623976</v>
      </c>
      <c r="J52" s="50">
        <f t="shared" si="3"/>
        <v>-507272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-507272</v>
      </c>
      <c r="X52" s="50">
        <f t="shared" si="3"/>
        <v>1052982</v>
      </c>
      <c r="Y52" s="50">
        <f t="shared" si="3"/>
        <v>-1560254</v>
      </c>
      <c r="Z52" s="51">
        <f>+IF(X52&lt;&gt;0,+(Y52/X52)*100,0)</f>
        <v>-148.17480260821171</v>
      </c>
      <c r="AA52" s="48">
        <f>SUM(AA49:AA51)</f>
        <v>4211929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-5234552</v>
      </c>
      <c r="D54" s="54">
        <f>+D52-D53</f>
        <v>0</v>
      </c>
      <c r="E54" s="55">
        <f t="shared" si="4"/>
        <v>4211929</v>
      </c>
      <c r="F54" s="56">
        <f t="shared" si="4"/>
        <v>4211929</v>
      </c>
      <c r="G54" s="56">
        <f t="shared" si="4"/>
        <v>-274556</v>
      </c>
      <c r="H54" s="56">
        <f t="shared" si="4"/>
        <v>391260</v>
      </c>
      <c r="I54" s="56">
        <f t="shared" si="4"/>
        <v>-623976</v>
      </c>
      <c r="J54" s="56">
        <f t="shared" si="4"/>
        <v>-507272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-507272</v>
      </c>
      <c r="X54" s="56">
        <f t="shared" si="4"/>
        <v>1052982</v>
      </c>
      <c r="Y54" s="56">
        <f t="shared" si="4"/>
        <v>-1560254</v>
      </c>
      <c r="Z54" s="57">
        <f>+IF(X54&lt;&gt;0,+(Y54/X54)*100,0)</f>
        <v>-148.17480260821171</v>
      </c>
      <c r="AA54" s="54">
        <f>+AA52-AA53</f>
        <v>4211929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-5234552</v>
      </c>
      <c r="D57" s="48">
        <f>SUM(D54:D56)</f>
        <v>0</v>
      </c>
      <c r="E57" s="49">
        <f t="shared" si="5"/>
        <v>4211929</v>
      </c>
      <c r="F57" s="50">
        <f t="shared" si="5"/>
        <v>4211929</v>
      </c>
      <c r="G57" s="50">
        <f t="shared" si="5"/>
        <v>-274556</v>
      </c>
      <c r="H57" s="50">
        <f t="shared" si="5"/>
        <v>391260</v>
      </c>
      <c r="I57" s="50">
        <f t="shared" si="5"/>
        <v>-623976</v>
      </c>
      <c r="J57" s="50">
        <f t="shared" si="5"/>
        <v>-507272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-507272</v>
      </c>
      <c r="X57" s="50">
        <f t="shared" si="5"/>
        <v>1052982</v>
      </c>
      <c r="Y57" s="50">
        <f t="shared" si="5"/>
        <v>-1560254</v>
      </c>
      <c r="Z57" s="51">
        <f>+IF(X57&lt;&gt;0,+(Y57/X57)*100,0)</f>
        <v>-148.17480260821171</v>
      </c>
      <c r="AA57" s="48">
        <f>SUM(AA54:AA56)</f>
        <v>4211929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-5234552</v>
      </c>
      <c r="D60" s="65">
        <f>SUM(D57:D59)</f>
        <v>0</v>
      </c>
      <c r="E60" s="66">
        <f t="shared" si="6"/>
        <v>4211929</v>
      </c>
      <c r="F60" s="67">
        <f t="shared" si="6"/>
        <v>4211929</v>
      </c>
      <c r="G60" s="67">
        <f t="shared" si="6"/>
        <v>-274556</v>
      </c>
      <c r="H60" s="67">
        <f t="shared" si="6"/>
        <v>391260</v>
      </c>
      <c r="I60" s="67">
        <f t="shared" si="6"/>
        <v>-623976</v>
      </c>
      <c r="J60" s="67">
        <f t="shared" si="6"/>
        <v>-507272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-507272</v>
      </c>
      <c r="X60" s="67">
        <f t="shared" si="6"/>
        <v>1052982</v>
      </c>
      <c r="Y60" s="67">
        <f t="shared" si="6"/>
        <v>-1560254</v>
      </c>
      <c r="Z60" s="68">
        <f>+IF(X60&lt;&gt;0,+(Y60/X60)*100,0)</f>
        <v>-148.17480260821171</v>
      </c>
      <c r="AA60" s="65">
        <f>SUM(AA57:AA59)</f>
        <v>4211929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529951</v>
      </c>
      <c r="D40" s="20"/>
      <c r="E40" s="21"/>
      <c r="F40" s="22"/>
      <c r="G40" s="22"/>
      <c r="H40" s="22"/>
      <c r="I40" s="22">
        <v>133577</v>
      </c>
      <c r="J40" s="22">
        <v>133577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133577</v>
      </c>
      <c r="X40" s="22"/>
      <c r="Y40" s="22">
        <v>133577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529951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133577</v>
      </c>
      <c r="J48" s="31">
        <f t="shared" si="1"/>
        <v>133577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133577</v>
      </c>
      <c r="X48" s="31">
        <f t="shared" si="1"/>
        <v>0</v>
      </c>
      <c r="Y48" s="31">
        <f t="shared" si="1"/>
        <v>133577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-529951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-133577</v>
      </c>
      <c r="J49" s="41">
        <f t="shared" si="2"/>
        <v>-133577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-133577</v>
      </c>
      <c r="X49" s="41">
        <f t="shared" si="2"/>
        <v>0</v>
      </c>
      <c r="Y49" s="41">
        <f t="shared" si="2"/>
        <v>-133577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-529951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-133577</v>
      </c>
      <c r="J52" s="50">
        <f t="shared" si="3"/>
        <v>-133577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-133577</v>
      </c>
      <c r="X52" s="50">
        <f t="shared" si="3"/>
        <v>0</v>
      </c>
      <c r="Y52" s="50">
        <f t="shared" si="3"/>
        <v>-133577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-529951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-133577</v>
      </c>
      <c r="J54" s="56">
        <f t="shared" si="4"/>
        <v>-133577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-133577</v>
      </c>
      <c r="X54" s="56">
        <f t="shared" si="4"/>
        <v>0</v>
      </c>
      <c r="Y54" s="56">
        <f t="shared" si="4"/>
        <v>-133577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-529951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-133577</v>
      </c>
      <c r="J57" s="50">
        <f t="shared" si="5"/>
        <v>-133577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-133577</v>
      </c>
      <c r="X57" s="50">
        <f t="shared" si="5"/>
        <v>0</v>
      </c>
      <c r="Y57" s="50">
        <f t="shared" si="5"/>
        <v>-133577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-529951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-133577</v>
      </c>
      <c r="J60" s="67">
        <f t="shared" si="6"/>
        <v>-133577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-133577</v>
      </c>
      <c r="X60" s="67">
        <f t="shared" si="6"/>
        <v>0</v>
      </c>
      <c r="Y60" s="67">
        <f t="shared" si="6"/>
        <v>-133577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23073039</v>
      </c>
      <c r="D8" s="20"/>
      <c r="E8" s="21">
        <v>28743856</v>
      </c>
      <c r="F8" s="22">
        <v>28743856</v>
      </c>
      <c r="G8" s="22">
        <v>4925423</v>
      </c>
      <c r="H8" s="22">
        <v>6591154</v>
      </c>
      <c r="I8" s="22">
        <v>3771224</v>
      </c>
      <c r="J8" s="22">
        <v>15287801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15287801</v>
      </c>
      <c r="X8" s="22">
        <v>7185963</v>
      </c>
      <c r="Y8" s="22">
        <v>8101838</v>
      </c>
      <c r="Z8" s="23">
        <v>112.74533420224957</v>
      </c>
      <c r="AA8" s="20">
        <v>28743856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9084110</v>
      </c>
      <c r="D29" s="20"/>
      <c r="E29" s="21">
        <v>19314000</v>
      </c>
      <c r="F29" s="22">
        <v>19314000</v>
      </c>
      <c r="G29" s="22"/>
      <c r="H29" s="22"/>
      <c r="I29" s="22">
        <v>6004400</v>
      </c>
      <c r="J29" s="22">
        <v>6004400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6004400</v>
      </c>
      <c r="X29" s="22">
        <v>4828500</v>
      </c>
      <c r="Y29" s="22">
        <v>1175900</v>
      </c>
      <c r="Z29" s="23">
        <v>24.353318836077456</v>
      </c>
      <c r="AA29" s="20">
        <v>19314000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32157149</v>
      </c>
      <c r="D33" s="29">
        <f t="shared" ref="D33:Y33" si="0">SUM(D6:D32)</f>
        <v>0</v>
      </c>
      <c r="E33" s="30">
        <f t="shared" si="0"/>
        <v>48057856</v>
      </c>
      <c r="F33" s="31">
        <f t="shared" si="0"/>
        <v>48057856</v>
      </c>
      <c r="G33" s="31">
        <f t="shared" si="0"/>
        <v>4925423</v>
      </c>
      <c r="H33" s="31">
        <f t="shared" si="0"/>
        <v>6591154</v>
      </c>
      <c r="I33" s="31">
        <f t="shared" si="0"/>
        <v>9775624</v>
      </c>
      <c r="J33" s="31">
        <f t="shared" si="0"/>
        <v>21292201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21292201</v>
      </c>
      <c r="X33" s="31">
        <f t="shared" si="0"/>
        <v>12014463</v>
      </c>
      <c r="Y33" s="31">
        <f t="shared" si="0"/>
        <v>9277738</v>
      </c>
      <c r="Z33" s="32">
        <f>+IF(X33&lt;&gt;0,+(Y33/X33)*100,0)</f>
        <v>77.221412226247637</v>
      </c>
      <c r="AA33" s="29">
        <f>SUM(AA6:AA32)</f>
        <v>48057856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20038632</v>
      </c>
      <c r="D35" s="20"/>
      <c r="E35" s="21">
        <v>18652624</v>
      </c>
      <c r="F35" s="22">
        <v>18652624</v>
      </c>
      <c r="G35" s="22">
        <v>1671413</v>
      </c>
      <c r="H35" s="22">
        <v>1168823</v>
      </c>
      <c r="I35" s="22">
        <v>1655169</v>
      </c>
      <c r="J35" s="22">
        <v>4495405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4495405</v>
      </c>
      <c r="X35" s="22">
        <v>4600656</v>
      </c>
      <c r="Y35" s="22">
        <v>-105251</v>
      </c>
      <c r="Z35" s="23">
        <v>-2.2877389659213816</v>
      </c>
      <c r="AA35" s="20">
        <v>18652624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1699164</v>
      </c>
      <c r="D38" s="20"/>
      <c r="E38" s="21">
        <v>3150000</v>
      </c>
      <c r="F38" s="22">
        <v>3150000</v>
      </c>
      <c r="G38" s="22"/>
      <c r="H38" s="22"/>
      <c r="I38" s="22">
        <v>1441</v>
      </c>
      <c r="J38" s="22">
        <v>1441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1441</v>
      </c>
      <c r="X38" s="22">
        <v>787500</v>
      </c>
      <c r="Y38" s="22">
        <v>-786059</v>
      </c>
      <c r="Z38" s="23">
        <v>-99.817015873015862</v>
      </c>
      <c r="AA38" s="20">
        <v>3150000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20899757</v>
      </c>
      <c r="D40" s="20"/>
      <c r="E40" s="21">
        <v>20921700</v>
      </c>
      <c r="F40" s="22">
        <v>20921700</v>
      </c>
      <c r="G40" s="22">
        <v>1779925</v>
      </c>
      <c r="H40" s="22">
        <v>1779925</v>
      </c>
      <c r="I40" s="22">
        <v>1722509</v>
      </c>
      <c r="J40" s="22">
        <v>5282359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5282359</v>
      </c>
      <c r="X40" s="22">
        <v>5230422</v>
      </c>
      <c r="Y40" s="22">
        <v>51937</v>
      </c>
      <c r="Z40" s="23">
        <v>0.99297915158662142</v>
      </c>
      <c r="AA40" s="20">
        <v>20921700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1380000</v>
      </c>
      <c r="D42" s="20"/>
      <c r="E42" s="21">
        <v>6000000</v>
      </c>
      <c r="F42" s="22">
        <v>6000000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1499997</v>
      </c>
      <c r="Y42" s="22">
        <v>-1499997</v>
      </c>
      <c r="Z42" s="23">
        <v>-100</v>
      </c>
      <c r="AA42" s="20">
        <v>6000000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172668</v>
      </c>
      <c r="D45" s="20"/>
      <c r="E45" s="21">
        <v>200100</v>
      </c>
      <c r="F45" s="22">
        <v>200100</v>
      </c>
      <c r="G45" s="22">
        <v>14175</v>
      </c>
      <c r="H45" s="22">
        <v>21420</v>
      </c>
      <c r="I45" s="22">
        <v>14003</v>
      </c>
      <c r="J45" s="22">
        <v>49598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49598</v>
      </c>
      <c r="X45" s="22">
        <v>50025</v>
      </c>
      <c r="Y45" s="22">
        <v>-427</v>
      </c>
      <c r="Z45" s="23">
        <v>-0.85357321339330339</v>
      </c>
      <c r="AA45" s="20">
        <v>200100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44190221</v>
      </c>
      <c r="D48" s="29">
        <f t="shared" ref="D48:Y48" si="1">SUM(D35:D47)</f>
        <v>0</v>
      </c>
      <c r="E48" s="30">
        <f t="shared" si="1"/>
        <v>48924424</v>
      </c>
      <c r="F48" s="31">
        <f t="shared" si="1"/>
        <v>48924424</v>
      </c>
      <c r="G48" s="31">
        <f t="shared" si="1"/>
        <v>3465513</v>
      </c>
      <c r="H48" s="31">
        <f t="shared" si="1"/>
        <v>2970168</v>
      </c>
      <c r="I48" s="31">
        <f t="shared" si="1"/>
        <v>3393122</v>
      </c>
      <c r="J48" s="31">
        <f t="shared" si="1"/>
        <v>9828803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9828803</v>
      </c>
      <c r="X48" s="31">
        <f t="shared" si="1"/>
        <v>12168600</v>
      </c>
      <c r="Y48" s="31">
        <f t="shared" si="1"/>
        <v>-2339797</v>
      </c>
      <c r="Z48" s="32">
        <f>+IF(X48&lt;&gt;0,+(Y48/X48)*100,0)</f>
        <v>-19.228152786680472</v>
      </c>
      <c r="AA48" s="29">
        <f>SUM(AA35:AA47)</f>
        <v>48924424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-12033072</v>
      </c>
      <c r="D49" s="39">
        <f t="shared" si="2"/>
        <v>0</v>
      </c>
      <c r="E49" s="40">
        <f t="shared" si="2"/>
        <v>-866568</v>
      </c>
      <c r="F49" s="41">
        <f t="shared" si="2"/>
        <v>-866568</v>
      </c>
      <c r="G49" s="41">
        <f t="shared" si="2"/>
        <v>1459910</v>
      </c>
      <c r="H49" s="41">
        <f t="shared" si="2"/>
        <v>3620986</v>
      </c>
      <c r="I49" s="41">
        <f t="shared" si="2"/>
        <v>6382502</v>
      </c>
      <c r="J49" s="41">
        <f t="shared" si="2"/>
        <v>11463398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11463398</v>
      </c>
      <c r="X49" s="41">
        <f t="shared" si="2"/>
        <v>-154137</v>
      </c>
      <c r="Y49" s="41">
        <f t="shared" si="2"/>
        <v>11617535</v>
      </c>
      <c r="Z49" s="42">
        <f>+IF(X49&lt;&gt;0,+(Y49/X49)*100,0)</f>
        <v>-7537.1487702498425</v>
      </c>
      <c r="AA49" s="39">
        <f>+AA33-AA48</f>
        <v>-866568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-12033072</v>
      </c>
      <c r="D52" s="48">
        <f t="shared" si="3"/>
        <v>0</v>
      </c>
      <c r="E52" s="49">
        <f t="shared" si="3"/>
        <v>-866568</v>
      </c>
      <c r="F52" s="50">
        <f t="shared" si="3"/>
        <v>-866568</v>
      </c>
      <c r="G52" s="50">
        <f t="shared" si="3"/>
        <v>1459910</v>
      </c>
      <c r="H52" s="50">
        <f t="shared" si="3"/>
        <v>3620986</v>
      </c>
      <c r="I52" s="50">
        <f t="shared" si="3"/>
        <v>6382502</v>
      </c>
      <c r="J52" s="50">
        <f t="shared" si="3"/>
        <v>11463398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11463398</v>
      </c>
      <c r="X52" s="50">
        <f t="shared" si="3"/>
        <v>-154137</v>
      </c>
      <c r="Y52" s="50">
        <f t="shared" si="3"/>
        <v>11617535</v>
      </c>
      <c r="Z52" s="51">
        <f>+IF(X52&lt;&gt;0,+(Y52/X52)*100,0)</f>
        <v>-7537.1487702498425</v>
      </c>
      <c r="AA52" s="48">
        <f>SUM(AA49:AA51)</f>
        <v>-866568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-12033072</v>
      </c>
      <c r="D54" s="54">
        <f>+D52-D53</f>
        <v>0</v>
      </c>
      <c r="E54" s="55">
        <f t="shared" si="4"/>
        <v>-866568</v>
      </c>
      <c r="F54" s="56">
        <f t="shared" si="4"/>
        <v>-866568</v>
      </c>
      <c r="G54" s="56">
        <f t="shared" si="4"/>
        <v>1459910</v>
      </c>
      <c r="H54" s="56">
        <f t="shared" si="4"/>
        <v>3620986</v>
      </c>
      <c r="I54" s="56">
        <f t="shared" si="4"/>
        <v>6382502</v>
      </c>
      <c r="J54" s="56">
        <f t="shared" si="4"/>
        <v>11463398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11463398</v>
      </c>
      <c r="X54" s="56">
        <f t="shared" si="4"/>
        <v>-154137</v>
      </c>
      <c r="Y54" s="56">
        <f t="shared" si="4"/>
        <v>11617535</v>
      </c>
      <c r="Z54" s="57">
        <f>+IF(X54&lt;&gt;0,+(Y54/X54)*100,0)</f>
        <v>-7537.1487702498425</v>
      </c>
      <c r="AA54" s="54">
        <f>+AA52-AA53</f>
        <v>-866568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-12033072</v>
      </c>
      <c r="D57" s="48">
        <f>SUM(D54:D56)</f>
        <v>0</v>
      </c>
      <c r="E57" s="49">
        <f t="shared" si="5"/>
        <v>-866568</v>
      </c>
      <c r="F57" s="50">
        <f t="shared" si="5"/>
        <v>-866568</v>
      </c>
      <c r="G57" s="50">
        <f t="shared" si="5"/>
        <v>1459910</v>
      </c>
      <c r="H57" s="50">
        <f t="shared" si="5"/>
        <v>3620986</v>
      </c>
      <c r="I57" s="50">
        <f t="shared" si="5"/>
        <v>6382502</v>
      </c>
      <c r="J57" s="50">
        <f t="shared" si="5"/>
        <v>11463398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11463398</v>
      </c>
      <c r="X57" s="50">
        <f t="shared" si="5"/>
        <v>-154137</v>
      </c>
      <c r="Y57" s="50">
        <f t="shared" si="5"/>
        <v>11617535</v>
      </c>
      <c r="Z57" s="51">
        <f>+IF(X57&lt;&gt;0,+(Y57/X57)*100,0)</f>
        <v>-7537.1487702498425</v>
      </c>
      <c r="AA57" s="48">
        <f>SUM(AA54:AA56)</f>
        <v>-866568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-12033072</v>
      </c>
      <c r="D60" s="65">
        <f>SUM(D57:D59)</f>
        <v>0</v>
      </c>
      <c r="E60" s="66">
        <f t="shared" si="6"/>
        <v>-866568</v>
      </c>
      <c r="F60" s="67">
        <f t="shared" si="6"/>
        <v>-866568</v>
      </c>
      <c r="G60" s="67">
        <f t="shared" si="6"/>
        <v>1459910</v>
      </c>
      <c r="H60" s="67">
        <f t="shared" si="6"/>
        <v>3620986</v>
      </c>
      <c r="I60" s="67">
        <f t="shared" si="6"/>
        <v>6382502</v>
      </c>
      <c r="J60" s="67">
        <f t="shared" si="6"/>
        <v>11463398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11463398</v>
      </c>
      <c r="X60" s="67">
        <f t="shared" si="6"/>
        <v>-154137</v>
      </c>
      <c r="Y60" s="67">
        <f t="shared" si="6"/>
        <v>11617535</v>
      </c>
      <c r="Z60" s="68">
        <f>+IF(X60&lt;&gt;0,+(Y60/X60)*100,0)</f>
        <v>-7537.1487702498425</v>
      </c>
      <c r="AA60" s="65">
        <f>SUM(AA57:AA59)</f>
        <v>-866568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18129405</v>
      </c>
      <c r="D8" s="20"/>
      <c r="E8" s="21">
        <v>18494481</v>
      </c>
      <c r="F8" s="22">
        <v>18494481</v>
      </c>
      <c r="G8" s="22">
        <v>1286436</v>
      </c>
      <c r="H8" s="22">
        <v>1387384</v>
      </c>
      <c r="I8" s="22">
        <v>1360596</v>
      </c>
      <c r="J8" s="22">
        <v>4034416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4034416</v>
      </c>
      <c r="X8" s="22">
        <v>4623612</v>
      </c>
      <c r="Y8" s="22">
        <v>-589196</v>
      </c>
      <c r="Z8" s="23">
        <v>-12.743197309808869</v>
      </c>
      <c r="AA8" s="20">
        <v>18494481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78444</v>
      </c>
      <c r="D13" s="20"/>
      <c r="E13" s="21">
        <v>56033</v>
      </c>
      <c r="F13" s="22">
        <v>56033</v>
      </c>
      <c r="G13" s="22">
        <v>6769</v>
      </c>
      <c r="H13" s="22">
        <v>7161</v>
      </c>
      <c r="I13" s="22">
        <v>7346</v>
      </c>
      <c r="J13" s="22">
        <v>21276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21276</v>
      </c>
      <c r="X13" s="22">
        <v>14007</v>
      </c>
      <c r="Y13" s="22">
        <v>7269</v>
      </c>
      <c r="Z13" s="23">
        <v>51.89548083101306</v>
      </c>
      <c r="AA13" s="20">
        <v>56033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104597</v>
      </c>
      <c r="D24" s="20"/>
      <c r="E24" s="21">
        <v>187019</v>
      </c>
      <c r="F24" s="22">
        <v>187019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46752</v>
      </c>
      <c r="Y24" s="22">
        <v>-46752</v>
      </c>
      <c r="Z24" s="23">
        <v>-100</v>
      </c>
      <c r="AA24" s="20">
        <v>187019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18312446</v>
      </c>
      <c r="D33" s="29">
        <f t="shared" ref="D33:Y33" si="0">SUM(D6:D32)</f>
        <v>0</v>
      </c>
      <c r="E33" s="30">
        <f t="shared" si="0"/>
        <v>18737533</v>
      </c>
      <c r="F33" s="31">
        <f t="shared" si="0"/>
        <v>18737533</v>
      </c>
      <c r="G33" s="31">
        <f t="shared" si="0"/>
        <v>1293205</v>
      </c>
      <c r="H33" s="31">
        <f t="shared" si="0"/>
        <v>1394545</v>
      </c>
      <c r="I33" s="31">
        <f t="shared" si="0"/>
        <v>1367942</v>
      </c>
      <c r="J33" s="31">
        <f t="shared" si="0"/>
        <v>4055692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4055692</v>
      </c>
      <c r="X33" s="31">
        <f t="shared" si="0"/>
        <v>4684371</v>
      </c>
      <c r="Y33" s="31">
        <f t="shared" si="0"/>
        <v>-628679</v>
      </c>
      <c r="Z33" s="32">
        <f>+IF(X33&lt;&gt;0,+(Y33/X33)*100,0)</f>
        <v>-13.420777303932589</v>
      </c>
      <c r="AA33" s="29">
        <f>SUM(AA6:AA32)</f>
        <v>18737533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9891663</v>
      </c>
      <c r="D35" s="20"/>
      <c r="E35" s="21">
        <v>9812088</v>
      </c>
      <c r="F35" s="22">
        <v>9812088</v>
      </c>
      <c r="G35" s="22">
        <v>783083</v>
      </c>
      <c r="H35" s="22">
        <v>882735</v>
      </c>
      <c r="I35" s="22">
        <v>852731</v>
      </c>
      <c r="J35" s="22">
        <v>2518549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2518549</v>
      </c>
      <c r="X35" s="22">
        <v>2453058</v>
      </c>
      <c r="Y35" s="22">
        <v>65491</v>
      </c>
      <c r="Z35" s="23">
        <v>2.6697697323096317</v>
      </c>
      <c r="AA35" s="20">
        <v>9812088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5646312</v>
      </c>
      <c r="D39" s="20"/>
      <c r="E39" s="21">
        <v>1000000</v>
      </c>
      <c r="F39" s="22">
        <v>1000000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250002</v>
      </c>
      <c r="Y39" s="22">
        <v>-250002</v>
      </c>
      <c r="Z39" s="23">
        <v>-100</v>
      </c>
      <c r="AA39" s="20">
        <v>1000000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374080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85407</v>
      </c>
      <c r="D45" s="20"/>
      <c r="E45" s="21">
        <v>3000000</v>
      </c>
      <c r="F45" s="22">
        <v>3000000</v>
      </c>
      <c r="G45" s="22">
        <v>6499</v>
      </c>
      <c r="H45" s="22">
        <v>7466</v>
      </c>
      <c r="I45" s="22">
        <v>10892</v>
      </c>
      <c r="J45" s="22">
        <v>24857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24857</v>
      </c>
      <c r="X45" s="22">
        <v>750000</v>
      </c>
      <c r="Y45" s="22">
        <v>-725143</v>
      </c>
      <c r="Z45" s="23">
        <v>-96.685733333333332</v>
      </c>
      <c r="AA45" s="20">
        <v>3000000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15997462</v>
      </c>
      <c r="D48" s="29">
        <f t="shared" ref="D48:Y48" si="1">SUM(D35:D47)</f>
        <v>0</v>
      </c>
      <c r="E48" s="30">
        <f t="shared" si="1"/>
        <v>13812088</v>
      </c>
      <c r="F48" s="31">
        <f t="shared" si="1"/>
        <v>13812088</v>
      </c>
      <c r="G48" s="31">
        <f t="shared" si="1"/>
        <v>789582</v>
      </c>
      <c r="H48" s="31">
        <f t="shared" si="1"/>
        <v>890201</v>
      </c>
      <c r="I48" s="31">
        <f t="shared" si="1"/>
        <v>863623</v>
      </c>
      <c r="J48" s="31">
        <f t="shared" si="1"/>
        <v>2543406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2543406</v>
      </c>
      <c r="X48" s="31">
        <f t="shared" si="1"/>
        <v>3453060</v>
      </c>
      <c r="Y48" s="31">
        <f t="shared" si="1"/>
        <v>-909654</v>
      </c>
      <c r="Z48" s="32">
        <f>+IF(X48&lt;&gt;0,+(Y48/X48)*100,0)</f>
        <v>-26.343417143055724</v>
      </c>
      <c r="AA48" s="29">
        <f>SUM(AA35:AA47)</f>
        <v>13812088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2314984</v>
      </c>
      <c r="D49" s="39">
        <f t="shared" si="2"/>
        <v>0</v>
      </c>
      <c r="E49" s="40">
        <f t="shared" si="2"/>
        <v>4925445</v>
      </c>
      <c r="F49" s="41">
        <f t="shared" si="2"/>
        <v>4925445</v>
      </c>
      <c r="G49" s="41">
        <f t="shared" si="2"/>
        <v>503623</v>
      </c>
      <c r="H49" s="41">
        <f t="shared" si="2"/>
        <v>504344</v>
      </c>
      <c r="I49" s="41">
        <f t="shared" si="2"/>
        <v>504319</v>
      </c>
      <c r="J49" s="41">
        <f t="shared" si="2"/>
        <v>1512286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1512286</v>
      </c>
      <c r="X49" s="41">
        <f t="shared" si="2"/>
        <v>1231311</v>
      </c>
      <c r="Y49" s="41">
        <f t="shared" si="2"/>
        <v>280975</v>
      </c>
      <c r="Z49" s="42">
        <f>+IF(X49&lt;&gt;0,+(Y49/X49)*100,0)</f>
        <v>22.819174034829544</v>
      </c>
      <c r="AA49" s="39">
        <f>+AA33-AA48</f>
        <v>4925445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2314984</v>
      </c>
      <c r="D52" s="48">
        <f t="shared" si="3"/>
        <v>0</v>
      </c>
      <c r="E52" s="49">
        <f t="shared" si="3"/>
        <v>4925445</v>
      </c>
      <c r="F52" s="50">
        <f t="shared" si="3"/>
        <v>4925445</v>
      </c>
      <c r="G52" s="50">
        <f t="shared" si="3"/>
        <v>503623</v>
      </c>
      <c r="H52" s="50">
        <f t="shared" si="3"/>
        <v>504344</v>
      </c>
      <c r="I52" s="50">
        <f t="shared" si="3"/>
        <v>504319</v>
      </c>
      <c r="J52" s="50">
        <f t="shared" si="3"/>
        <v>1512286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1512286</v>
      </c>
      <c r="X52" s="50">
        <f t="shared" si="3"/>
        <v>1231311</v>
      </c>
      <c r="Y52" s="50">
        <f t="shared" si="3"/>
        <v>280975</v>
      </c>
      <c r="Z52" s="51">
        <f>+IF(X52&lt;&gt;0,+(Y52/X52)*100,0)</f>
        <v>22.819174034829544</v>
      </c>
      <c r="AA52" s="48">
        <f>SUM(AA49:AA51)</f>
        <v>4925445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2314984</v>
      </c>
      <c r="D54" s="54">
        <f>+D52-D53</f>
        <v>0</v>
      </c>
      <c r="E54" s="55">
        <f t="shared" si="4"/>
        <v>4925445</v>
      </c>
      <c r="F54" s="56">
        <f t="shared" si="4"/>
        <v>4925445</v>
      </c>
      <c r="G54" s="56">
        <f t="shared" si="4"/>
        <v>503623</v>
      </c>
      <c r="H54" s="56">
        <f t="shared" si="4"/>
        <v>504344</v>
      </c>
      <c r="I54" s="56">
        <f t="shared" si="4"/>
        <v>504319</v>
      </c>
      <c r="J54" s="56">
        <f t="shared" si="4"/>
        <v>1512286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1512286</v>
      </c>
      <c r="X54" s="56">
        <f t="shared" si="4"/>
        <v>1231311</v>
      </c>
      <c r="Y54" s="56">
        <f t="shared" si="4"/>
        <v>280975</v>
      </c>
      <c r="Z54" s="57">
        <f>+IF(X54&lt;&gt;0,+(Y54/X54)*100,0)</f>
        <v>22.819174034829544</v>
      </c>
      <c r="AA54" s="54">
        <f>+AA52-AA53</f>
        <v>4925445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2314984</v>
      </c>
      <c r="D57" s="48">
        <f>SUM(D54:D56)</f>
        <v>0</v>
      </c>
      <c r="E57" s="49">
        <f t="shared" si="5"/>
        <v>4925445</v>
      </c>
      <c r="F57" s="50">
        <f t="shared" si="5"/>
        <v>4925445</v>
      </c>
      <c r="G57" s="50">
        <f t="shared" si="5"/>
        <v>503623</v>
      </c>
      <c r="H57" s="50">
        <f t="shared" si="5"/>
        <v>504344</v>
      </c>
      <c r="I57" s="50">
        <f t="shared" si="5"/>
        <v>504319</v>
      </c>
      <c r="J57" s="50">
        <f t="shared" si="5"/>
        <v>1512286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1512286</v>
      </c>
      <c r="X57" s="50">
        <f t="shared" si="5"/>
        <v>1231311</v>
      </c>
      <c r="Y57" s="50">
        <f t="shared" si="5"/>
        <v>280975</v>
      </c>
      <c r="Z57" s="51">
        <f>+IF(X57&lt;&gt;0,+(Y57/X57)*100,0)</f>
        <v>22.819174034829544</v>
      </c>
      <c r="AA57" s="48">
        <f>SUM(AA54:AA56)</f>
        <v>4925445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2314984</v>
      </c>
      <c r="D60" s="65">
        <f>SUM(D57:D59)</f>
        <v>0</v>
      </c>
      <c r="E60" s="66">
        <f t="shared" si="6"/>
        <v>4925445</v>
      </c>
      <c r="F60" s="67">
        <f t="shared" si="6"/>
        <v>4925445</v>
      </c>
      <c r="G60" s="67">
        <f t="shared" si="6"/>
        <v>503623</v>
      </c>
      <c r="H60" s="67">
        <f t="shared" si="6"/>
        <v>504344</v>
      </c>
      <c r="I60" s="67">
        <f t="shared" si="6"/>
        <v>504319</v>
      </c>
      <c r="J60" s="67">
        <f t="shared" si="6"/>
        <v>1512286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1512286</v>
      </c>
      <c r="X60" s="67">
        <f t="shared" si="6"/>
        <v>1231311</v>
      </c>
      <c r="Y60" s="67">
        <f t="shared" si="6"/>
        <v>280975</v>
      </c>
      <c r="Z60" s="68">
        <f>+IF(X60&lt;&gt;0,+(Y60/X60)*100,0)</f>
        <v>22.819174034829544</v>
      </c>
      <c r="AA60" s="65">
        <f>SUM(AA57:AA59)</f>
        <v>4925445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826369</v>
      </c>
      <c r="D40" s="20"/>
      <c r="E40" s="21"/>
      <c r="F40" s="22"/>
      <c r="G40" s="22">
        <v>70186</v>
      </c>
      <c r="H40" s="22">
        <v>67922</v>
      </c>
      <c r="I40" s="22">
        <v>67922</v>
      </c>
      <c r="J40" s="22">
        <v>206030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206030</v>
      </c>
      <c r="X40" s="22"/>
      <c r="Y40" s="22">
        <v>206030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826369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70186</v>
      </c>
      <c r="H48" s="31">
        <f t="shared" si="1"/>
        <v>67922</v>
      </c>
      <c r="I48" s="31">
        <f t="shared" si="1"/>
        <v>67922</v>
      </c>
      <c r="J48" s="31">
        <f t="shared" si="1"/>
        <v>206030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206030</v>
      </c>
      <c r="X48" s="31">
        <f t="shared" si="1"/>
        <v>0</v>
      </c>
      <c r="Y48" s="31">
        <f t="shared" si="1"/>
        <v>206030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-826369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-70186</v>
      </c>
      <c r="H49" s="41">
        <f t="shared" si="2"/>
        <v>-67922</v>
      </c>
      <c r="I49" s="41">
        <f t="shared" si="2"/>
        <v>-67922</v>
      </c>
      <c r="J49" s="41">
        <f t="shared" si="2"/>
        <v>-206030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-206030</v>
      </c>
      <c r="X49" s="41">
        <f t="shared" si="2"/>
        <v>0</v>
      </c>
      <c r="Y49" s="41">
        <f t="shared" si="2"/>
        <v>-206030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-826369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-70186</v>
      </c>
      <c r="H52" s="50">
        <f t="shared" si="3"/>
        <v>-67922</v>
      </c>
      <c r="I52" s="50">
        <f t="shared" si="3"/>
        <v>-67922</v>
      </c>
      <c r="J52" s="50">
        <f t="shared" si="3"/>
        <v>-206030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-206030</v>
      </c>
      <c r="X52" s="50">
        <f t="shared" si="3"/>
        <v>0</v>
      </c>
      <c r="Y52" s="50">
        <f t="shared" si="3"/>
        <v>-206030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-826369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-70186</v>
      </c>
      <c r="H54" s="56">
        <f t="shared" si="4"/>
        <v>-67922</v>
      </c>
      <c r="I54" s="56">
        <f t="shared" si="4"/>
        <v>-67922</v>
      </c>
      <c r="J54" s="56">
        <f t="shared" si="4"/>
        <v>-206030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-206030</v>
      </c>
      <c r="X54" s="56">
        <f t="shared" si="4"/>
        <v>0</v>
      </c>
      <c r="Y54" s="56">
        <f t="shared" si="4"/>
        <v>-206030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-826369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-70186</v>
      </c>
      <c r="H57" s="50">
        <f t="shared" si="5"/>
        <v>-67922</v>
      </c>
      <c r="I57" s="50">
        <f t="shared" si="5"/>
        <v>-67922</v>
      </c>
      <c r="J57" s="50">
        <f t="shared" si="5"/>
        <v>-206030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-206030</v>
      </c>
      <c r="X57" s="50">
        <f t="shared" si="5"/>
        <v>0</v>
      </c>
      <c r="Y57" s="50">
        <f t="shared" si="5"/>
        <v>-206030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-826369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-70186</v>
      </c>
      <c r="H60" s="67">
        <f t="shared" si="6"/>
        <v>-67922</v>
      </c>
      <c r="I60" s="67">
        <f t="shared" si="6"/>
        <v>-67922</v>
      </c>
      <c r="J60" s="67">
        <f t="shared" si="6"/>
        <v>-206030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-206030</v>
      </c>
      <c r="X60" s="67">
        <f t="shared" si="6"/>
        <v>0</v>
      </c>
      <c r="Y60" s="67">
        <f t="shared" si="6"/>
        <v>-206030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4485931</v>
      </c>
      <c r="D40" s="20"/>
      <c r="E40" s="21">
        <v>6893783</v>
      </c>
      <c r="F40" s="22">
        <v>6893783</v>
      </c>
      <c r="G40" s="22">
        <v>574145</v>
      </c>
      <c r="H40" s="22">
        <v>574145</v>
      </c>
      <c r="I40" s="22">
        <v>574432</v>
      </c>
      <c r="J40" s="22">
        <v>1722722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1722722</v>
      </c>
      <c r="X40" s="22">
        <v>1723446</v>
      </c>
      <c r="Y40" s="22">
        <v>-724</v>
      </c>
      <c r="Z40" s="23">
        <v>-4.2008858995291991E-2</v>
      </c>
      <c r="AA40" s="20">
        <v>6893783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1397059</v>
      </c>
      <c r="D42" s="20"/>
      <c r="E42" s="21">
        <v>500000</v>
      </c>
      <c r="F42" s="22">
        <v>500000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125001</v>
      </c>
      <c r="Y42" s="22">
        <v>-125001</v>
      </c>
      <c r="Z42" s="23">
        <v>-100</v>
      </c>
      <c r="AA42" s="20">
        <v>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5882990</v>
      </c>
      <c r="D48" s="29">
        <f t="shared" ref="D48:Y48" si="1">SUM(D35:D47)</f>
        <v>0</v>
      </c>
      <c r="E48" s="30">
        <f t="shared" si="1"/>
        <v>7393783</v>
      </c>
      <c r="F48" s="31">
        <f t="shared" si="1"/>
        <v>7393783</v>
      </c>
      <c r="G48" s="31">
        <f t="shared" si="1"/>
        <v>574145</v>
      </c>
      <c r="H48" s="31">
        <f t="shared" si="1"/>
        <v>574145</v>
      </c>
      <c r="I48" s="31">
        <f t="shared" si="1"/>
        <v>574432</v>
      </c>
      <c r="J48" s="31">
        <f t="shared" si="1"/>
        <v>1722722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1722722</v>
      </c>
      <c r="X48" s="31">
        <f t="shared" si="1"/>
        <v>1848447</v>
      </c>
      <c r="Y48" s="31">
        <f t="shared" si="1"/>
        <v>-125725</v>
      </c>
      <c r="Z48" s="32">
        <f>+IF(X48&lt;&gt;0,+(Y48/X48)*100,0)</f>
        <v>-6.8016556601298284</v>
      </c>
      <c r="AA48" s="29">
        <f>SUM(AA35:AA47)</f>
        <v>7393783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-5882990</v>
      </c>
      <c r="D49" s="39">
        <f t="shared" si="2"/>
        <v>0</v>
      </c>
      <c r="E49" s="40">
        <f t="shared" si="2"/>
        <v>-7393783</v>
      </c>
      <c r="F49" s="41">
        <f t="shared" si="2"/>
        <v>-7393783</v>
      </c>
      <c r="G49" s="41">
        <f t="shared" si="2"/>
        <v>-574145</v>
      </c>
      <c r="H49" s="41">
        <f t="shared" si="2"/>
        <v>-574145</v>
      </c>
      <c r="I49" s="41">
        <f t="shared" si="2"/>
        <v>-574432</v>
      </c>
      <c r="J49" s="41">
        <f t="shared" si="2"/>
        <v>-1722722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-1722722</v>
      </c>
      <c r="X49" s="41">
        <f t="shared" si="2"/>
        <v>-1848447</v>
      </c>
      <c r="Y49" s="41">
        <f t="shared" si="2"/>
        <v>125725</v>
      </c>
      <c r="Z49" s="42">
        <f>+IF(X49&lt;&gt;0,+(Y49/X49)*100,0)</f>
        <v>-6.8016556601298284</v>
      </c>
      <c r="AA49" s="39">
        <f>+AA33-AA48</f>
        <v>-7393783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-5882990</v>
      </c>
      <c r="D52" s="48">
        <f t="shared" si="3"/>
        <v>0</v>
      </c>
      <c r="E52" s="49">
        <f t="shared" si="3"/>
        <v>-7393783</v>
      </c>
      <c r="F52" s="50">
        <f t="shared" si="3"/>
        <v>-7393783</v>
      </c>
      <c r="G52" s="50">
        <f t="shared" si="3"/>
        <v>-574145</v>
      </c>
      <c r="H52" s="50">
        <f t="shared" si="3"/>
        <v>-574145</v>
      </c>
      <c r="I52" s="50">
        <f t="shared" si="3"/>
        <v>-574432</v>
      </c>
      <c r="J52" s="50">
        <f t="shared" si="3"/>
        <v>-1722722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-1722722</v>
      </c>
      <c r="X52" s="50">
        <f t="shared" si="3"/>
        <v>-1848447</v>
      </c>
      <c r="Y52" s="50">
        <f t="shared" si="3"/>
        <v>125725</v>
      </c>
      <c r="Z52" s="51">
        <f>+IF(X52&lt;&gt;0,+(Y52/X52)*100,0)</f>
        <v>-6.8016556601298284</v>
      </c>
      <c r="AA52" s="48">
        <f>SUM(AA49:AA51)</f>
        <v>-7393783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-5882990</v>
      </c>
      <c r="D54" s="54">
        <f>+D52-D53</f>
        <v>0</v>
      </c>
      <c r="E54" s="55">
        <f t="shared" si="4"/>
        <v>-7393783</v>
      </c>
      <c r="F54" s="56">
        <f t="shared" si="4"/>
        <v>-7393783</v>
      </c>
      <c r="G54" s="56">
        <f t="shared" si="4"/>
        <v>-574145</v>
      </c>
      <c r="H54" s="56">
        <f t="shared" si="4"/>
        <v>-574145</v>
      </c>
      <c r="I54" s="56">
        <f t="shared" si="4"/>
        <v>-574432</v>
      </c>
      <c r="J54" s="56">
        <f t="shared" si="4"/>
        <v>-1722722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-1722722</v>
      </c>
      <c r="X54" s="56">
        <f t="shared" si="4"/>
        <v>-1848447</v>
      </c>
      <c r="Y54" s="56">
        <f t="shared" si="4"/>
        <v>125725</v>
      </c>
      <c r="Z54" s="57">
        <f>+IF(X54&lt;&gt;0,+(Y54/X54)*100,0)</f>
        <v>-6.8016556601298284</v>
      </c>
      <c r="AA54" s="54">
        <f>+AA52-AA53</f>
        <v>-7393783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-5882990</v>
      </c>
      <c r="D57" s="48">
        <f>SUM(D54:D56)</f>
        <v>0</v>
      </c>
      <c r="E57" s="49">
        <f t="shared" si="5"/>
        <v>-7393783</v>
      </c>
      <c r="F57" s="50">
        <f t="shared" si="5"/>
        <v>-7393783</v>
      </c>
      <c r="G57" s="50">
        <f t="shared" si="5"/>
        <v>-574145</v>
      </c>
      <c r="H57" s="50">
        <f t="shared" si="5"/>
        <v>-574145</v>
      </c>
      <c r="I57" s="50">
        <f t="shared" si="5"/>
        <v>-574432</v>
      </c>
      <c r="J57" s="50">
        <f t="shared" si="5"/>
        <v>-1722722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-1722722</v>
      </c>
      <c r="X57" s="50">
        <f t="shared" si="5"/>
        <v>-1848447</v>
      </c>
      <c r="Y57" s="50">
        <f t="shared" si="5"/>
        <v>125725</v>
      </c>
      <c r="Z57" s="51">
        <f>+IF(X57&lt;&gt;0,+(Y57/X57)*100,0)</f>
        <v>-6.8016556601298284</v>
      </c>
      <c r="AA57" s="48">
        <f>SUM(AA54:AA56)</f>
        <v>-7393783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-5882990</v>
      </c>
      <c r="D60" s="65">
        <f>SUM(D57:D59)</f>
        <v>0</v>
      </c>
      <c r="E60" s="66">
        <f t="shared" si="6"/>
        <v>-7393783</v>
      </c>
      <c r="F60" s="67">
        <f t="shared" si="6"/>
        <v>-7393783</v>
      </c>
      <c r="G60" s="67">
        <f t="shared" si="6"/>
        <v>-574145</v>
      </c>
      <c r="H60" s="67">
        <f t="shared" si="6"/>
        <v>-574145</v>
      </c>
      <c r="I60" s="67">
        <f t="shared" si="6"/>
        <v>-574432</v>
      </c>
      <c r="J60" s="67">
        <f t="shared" si="6"/>
        <v>-1722722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-1722722</v>
      </c>
      <c r="X60" s="67">
        <f t="shared" si="6"/>
        <v>-1848447</v>
      </c>
      <c r="Y60" s="67">
        <f t="shared" si="6"/>
        <v>125725</v>
      </c>
      <c r="Z60" s="68">
        <f>+IF(X60&lt;&gt;0,+(Y60/X60)*100,0)</f>
        <v>-6.8016556601298284</v>
      </c>
      <c r="AA60" s="65">
        <f>SUM(AA57:AA59)</f>
        <v>-7393783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>
        <v>574145</v>
      </c>
      <c r="H40" s="22"/>
      <c r="I40" s="22"/>
      <c r="J40" s="22">
        <v>574145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574145</v>
      </c>
      <c r="X40" s="22"/>
      <c r="Y40" s="22">
        <v>574145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574145</v>
      </c>
      <c r="H48" s="31">
        <f t="shared" si="1"/>
        <v>0</v>
      </c>
      <c r="I48" s="31">
        <f t="shared" si="1"/>
        <v>0</v>
      </c>
      <c r="J48" s="31">
        <f t="shared" si="1"/>
        <v>574145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574145</v>
      </c>
      <c r="X48" s="31">
        <f t="shared" si="1"/>
        <v>0</v>
      </c>
      <c r="Y48" s="31">
        <f t="shared" si="1"/>
        <v>574145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-574145</v>
      </c>
      <c r="H49" s="41">
        <f t="shared" si="2"/>
        <v>0</v>
      </c>
      <c r="I49" s="41">
        <f t="shared" si="2"/>
        <v>0</v>
      </c>
      <c r="J49" s="41">
        <f t="shared" si="2"/>
        <v>-574145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-574145</v>
      </c>
      <c r="X49" s="41">
        <f t="shared" si="2"/>
        <v>0</v>
      </c>
      <c r="Y49" s="41">
        <f t="shared" si="2"/>
        <v>-574145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-574145</v>
      </c>
      <c r="H52" s="50">
        <f t="shared" si="3"/>
        <v>0</v>
      </c>
      <c r="I52" s="50">
        <f t="shared" si="3"/>
        <v>0</v>
      </c>
      <c r="J52" s="50">
        <f t="shared" si="3"/>
        <v>-574145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-574145</v>
      </c>
      <c r="X52" s="50">
        <f t="shared" si="3"/>
        <v>0</v>
      </c>
      <c r="Y52" s="50">
        <f t="shared" si="3"/>
        <v>-574145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-574145</v>
      </c>
      <c r="H54" s="56">
        <f t="shared" si="4"/>
        <v>0</v>
      </c>
      <c r="I54" s="56">
        <f t="shared" si="4"/>
        <v>0</v>
      </c>
      <c r="J54" s="56">
        <f t="shared" si="4"/>
        <v>-574145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-574145</v>
      </c>
      <c r="X54" s="56">
        <f t="shared" si="4"/>
        <v>0</v>
      </c>
      <c r="Y54" s="56">
        <f t="shared" si="4"/>
        <v>-574145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-574145</v>
      </c>
      <c r="H57" s="50">
        <f t="shared" si="5"/>
        <v>0</v>
      </c>
      <c r="I57" s="50">
        <f t="shared" si="5"/>
        <v>0</v>
      </c>
      <c r="J57" s="50">
        <f t="shared" si="5"/>
        <v>-574145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-574145</v>
      </c>
      <c r="X57" s="50">
        <f t="shared" si="5"/>
        <v>0</v>
      </c>
      <c r="Y57" s="50">
        <f t="shared" si="5"/>
        <v>-574145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-574145</v>
      </c>
      <c r="H60" s="67">
        <f t="shared" si="6"/>
        <v>0</v>
      </c>
      <c r="I60" s="67">
        <f t="shared" si="6"/>
        <v>0</v>
      </c>
      <c r="J60" s="67">
        <f t="shared" si="6"/>
        <v>-574145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-574145</v>
      </c>
      <c r="X60" s="67">
        <f t="shared" si="6"/>
        <v>0</v>
      </c>
      <c r="Y60" s="67">
        <f t="shared" si="6"/>
        <v>-574145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623434</v>
      </c>
      <c r="D8" s="20"/>
      <c r="E8" s="21">
        <v>502871</v>
      </c>
      <c r="F8" s="22">
        <v>502871</v>
      </c>
      <c r="G8" s="22"/>
      <c r="H8" s="22">
        <v>19685</v>
      </c>
      <c r="I8" s="22">
        <v>19747</v>
      </c>
      <c r="J8" s="22">
        <v>39432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39432</v>
      </c>
      <c r="X8" s="22">
        <v>125718</v>
      </c>
      <c r="Y8" s="22">
        <v>-86286</v>
      </c>
      <c r="Z8" s="23">
        <v>-68.634563069727477</v>
      </c>
      <c r="AA8" s="20">
        <v>502871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623434</v>
      </c>
      <c r="D33" s="29">
        <f t="shared" ref="D33:Y33" si="0">SUM(D6:D32)</f>
        <v>0</v>
      </c>
      <c r="E33" s="30">
        <f t="shared" si="0"/>
        <v>502871</v>
      </c>
      <c r="F33" s="31">
        <f t="shared" si="0"/>
        <v>502871</v>
      </c>
      <c r="G33" s="31">
        <f t="shared" si="0"/>
        <v>0</v>
      </c>
      <c r="H33" s="31">
        <f t="shared" si="0"/>
        <v>19685</v>
      </c>
      <c r="I33" s="31">
        <f t="shared" si="0"/>
        <v>19747</v>
      </c>
      <c r="J33" s="31">
        <f t="shared" si="0"/>
        <v>39432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39432</v>
      </c>
      <c r="X33" s="31">
        <f t="shared" si="0"/>
        <v>125718</v>
      </c>
      <c r="Y33" s="31">
        <f t="shared" si="0"/>
        <v>-86286</v>
      </c>
      <c r="Z33" s="32">
        <f>+IF(X33&lt;&gt;0,+(Y33/X33)*100,0)</f>
        <v>-68.634563069727477</v>
      </c>
      <c r="AA33" s="29">
        <f>SUM(AA6:AA32)</f>
        <v>502871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9383695</v>
      </c>
      <c r="F40" s="22">
        <v>9383695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2345925</v>
      </c>
      <c r="Y40" s="22">
        <v>-2345925</v>
      </c>
      <c r="Z40" s="23">
        <v>-100</v>
      </c>
      <c r="AA40" s="20">
        <v>9383695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16617102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16617102</v>
      </c>
      <c r="D48" s="29">
        <f t="shared" ref="D48:Y48" si="1">SUM(D35:D47)</f>
        <v>0</v>
      </c>
      <c r="E48" s="30">
        <f t="shared" si="1"/>
        <v>9383695</v>
      </c>
      <c r="F48" s="31">
        <f t="shared" si="1"/>
        <v>9383695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2345925</v>
      </c>
      <c r="Y48" s="31">
        <f t="shared" si="1"/>
        <v>-2345925</v>
      </c>
      <c r="Z48" s="32">
        <f>+IF(X48&lt;&gt;0,+(Y48/X48)*100,0)</f>
        <v>-100</v>
      </c>
      <c r="AA48" s="29">
        <f>SUM(AA35:AA47)</f>
        <v>9383695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-15993668</v>
      </c>
      <c r="D49" s="39">
        <f t="shared" si="2"/>
        <v>0</v>
      </c>
      <c r="E49" s="40">
        <f t="shared" si="2"/>
        <v>-8880824</v>
      </c>
      <c r="F49" s="41">
        <f t="shared" si="2"/>
        <v>-8880824</v>
      </c>
      <c r="G49" s="41">
        <f t="shared" si="2"/>
        <v>0</v>
      </c>
      <c r="H49" s="41">
        <f t="shared" si="2"/>
        <v>19685</v>
      </c>
      <c r="I49" s="41">
        <f t="shared" si="2"/>
        <v>19747</v>
      </c>
      <c r="J49" s="41">
        <f t="shared" si="2"/>
        <v>39432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39432</v>
      </c>
      <c r="X49" s="41">
        <f t="shared" si="2"/>
        <v>-2220207</v>
      </c>
      <c r="Y49" s="41">
        <f t="shared" si="2"/>
        <v>2259639</v>
      </c>
      <c r="Z49" s="42">
        <f>+IF(X49&lt;&gt;0,+(Y49/X49)*100,0)</f>
        <v>-101.77605061149704</v>
      </c>
      <c r="AA49" s="39">
        <f>+AA33-AA48</f>
        <v>-8880824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-15993668</v>
      </c>
      <c r="D52" s="48">
        <f t="shared" si="3"/>
        <v>0</v>
      </c>
      <c r="E52" s="49">
        <f t="shared" si="3"/>
        <v>-8880824</v>
      </c>
      <c r="F52" s="50">
        <f t="shared" si="3"/>
        <v>-8880824</v>
      </c>
      <c r="G52" s="50">
        <f t="shared" si="3"/>
        <v>0</v>
      </c>
      <c r="H52" s="50">
        <f t="shared" si="3"/>
        <v>19685</v>
      </c>
      <c r="I52" s="50">
        <f t="shared" si="3"/>
        <v>19747</v>
      </c>
      <c r="J52" s="50">
        <f t="shared" si="3"/>
        <v>39432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39432</v>
      </c>
      <c r="X52" s="50">
        <f t="shared" si="3"/>
        <v>-2220207</v>
      </c>
      <c r="Y52" s="50">
        <f t="shared" si="3"/>
        <v>2259639</v>
      </c>
      <c r="Z52" s="51">
        <f>+IF(X52&lt;&gt;0,+(Y52/X52)*100,0)</f>
        <v>-101.77605061149704</v>
      </c>
      <c r="AA52" s="48">
        <f>SUM(AA49:AA51)</f>
        <v>-8880824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-15993668</v>
      </c>
      <c r="D54" s="54">
        <f>+D52-D53</f>
        <v>0</v>
      </c>
      <c r="E54" s="55">
        <f t="shared" si="4"/>
        <v>-8880824</v>
      </c>
      <c r="F54" s="56">
        <f t="shared" si="4"/>
        <v>-8880824</v>
      </c>
      <c r="G54" s="56">
        <f t="shared" si="4"/>
        <v>0</v>
      </c>
      <c r="H54" s="56">
        <f t="shared" si="4"/>
        <v>19685</v>
      </c>
      <c r="I54" s="56">
        <f t="shared" si="4"/>
        <v>19747</v>
      </c>
      <c r="J54" s="56">
        <f t="shared" si="4"/>
        <v>39432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39432</v>
      </c>
      <c r="X54" s="56">
        <f t="shared" si="4"/>
        <v>-2220207</v>
      </c>
      <c r="Y54" s="56">
        <f t="shared" si="4"/>
        <v>2259639</v>
      </c>
      <c r="Z54" s="57">
        <f>+IF(X54&lt;&gt;0,+(Y54/X54)*100,0)</f>
        <v>-101.77605061149704</v>
      </c>
      <c r="AA54" s="54">
        <f>+AA52-AA53</f>
        <v>-8880824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-15993668</v>
      </c>
      <c r="D57" s="48">
        <f>SUM(D54:D56)</f>
        <v>0</v>
      </c>
      <c r="E57" s="49">
        <f t="shared" si="5"/>
        <v>-8880824</v>
      </c>
      <c r="F57" s="50">
        <f t="shared" si="5"/>
        <v>-8880824</v>
      </c>
      <c r="G57" s="50">
        <f t="shared" si="5"/>
        <v>0</v>
      </c>
      <c r="H57" s="50">
        <f t="shared" si="5"/>
        <v>19685</v>
      </c>
      <c r="I57" s="50">
        <f t="shared" si="5"/>
        <v>19747</v>
      </c>
      <c r="J57" s="50">
        <f t="shared" si="5"/>
        <v>39432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39432</v>
      </c>
      <c r="X57" s="50">
        <f t="shared" si="5"/>
        <v>-2220207</v>
      </c>
      <c r="Y57" s="50">
        <f t="shared" si="5"/>
        <v>2259639</v>
      </c>
      <c r="Z57" s="51">
        <f>+IF(X57&lt;&gt;0,+(Y57/X57)*100,0)</f>
        <v>-101.77605061149704</v>
      </c>
      <c r="AA57" s="48">
        <f>SUM(AA54:AA56)</f>
        <v>-8880824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-15993668</v>
      </c>
      <c r="D60" s="65">
        <f>SUM(D57:D59)</f>
        <v>0</v>
      </c>
      <c r="E60" s="66">
        <f t="shared" si="6"/>
        <v>-8880824</v>
      </c>
      <c r="F60" s="67">
        <f t="shared" si="6"/>
        <v>-8880824</v>
      </c>
      <c r="G60" s="67">
        <f t="shared" si="6"/>
        <v>0</v>
      </c>
      <c r="H60" s="67">
        <f t="shared" si="6"/>
        <v>19685</v>
      </c>
      <c r="I60" s="67">
        <f t="shared" si="6"/>
        <v>19747</v>
      </c>
      <c r="J60" s="67">
        <f t="shared" si="6"/>
        <v>39432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39432</v>
      </c>
      <c r="X60" s="67">
        <f t="shared" si="6"/>
        <v>-2220207</v>
      </c>
      <c r="Y60" s="67">
        <f t="shared" si="6"/>
        <v>2259639</v>
      </c>
      <c r="Z60" s="68">
        <f>+IF(X60&lt;&gt;0,+(Y60/X60)*100,0)</f>
        <v>-101.77605061149704</v>
      </c>
      <c r="AA60" s="65">
        <f>SUM(AA57:AA59)</f>
        <v>-8880824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3383731</v>
      </c>
      <c r="D42" s="20"/>
      <c r="E42" s="21">
        <v>3500000</v>
      </c>
      <c r="F42" s="22">
        <v>3500000</v>
      </c>
      <c r="G42" s="22">
        <v>144388</v>
      </c>
      <c r="H42" s="22">
        <v>217988</v>
      </c>
      <c r="I42" s="22">
        <v>355888</v>
      </c>
      <c r="J42" s="22">
        <v>718264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718264</v>
      </c>
      <c r="X42" s="22">
        <v>875001</v>
      </c>
      <c r="Y42" s="22">
        <v>-156737</v>
      </c>
      <c r="Z42" s="23">
        <v>-17.912779528251967</v>
      </c>
      <c r="AA42" s="20">
        <v>3500000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3383731</v>
      </c>
      <c r="D48" s="29">
        <f t="shared" ref="D48:Y48" si="1">SUM(D35:D47)</f>
        <v>0</v>
      </c>
      <c r="E48" s="30">
        <f t="shared" si="1"/>
        <v>3500000</v>
      </c>
      <c r="F48" s="31">
        <f t="shared" si="1"/>
        <v>3500000</v>
      </c>
      <c r="G48" s="31">
        <f t="shared" si="1"/>
        <v>144388</v>
      </c>
      <c r="H48" s="31">
        <f t="shared" si="1"/>
        <v>217988</v>
      </c>
      <c r="I48" s="31">
        <f t="shared" si="1"/>
        <v>355888</v>
      </c>
      <c r="J48" s="31">
        <f t="shared" si="1"/>
        <v>718264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718264</v>
      </c>
      <c r="X48" s="31">
        <f t="shared" si="1"/>
        <v>875001</v>
      </c>
      <c r="Y48" s="31">
        <f t="shared" si="1"/>
        <v>-156737</v>
      </c>
      <c r="Z48" s="32">
        <f>+IF(X48&lt;&gt;0,+(Y48/X48)*100,0)</f>
        <v>-17.912779528251967</v>
      </c>
      <c r="AA48" s="29">
        <f>SUM(AA35:AA47)</f>
        <v>3500000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-3383731</v>
      </c>
      <c r="D49" s="39">
        <f t="shared" si="2"/>
        <v>0</v>
      </c>
      <c r="E49" s="40">
        <f t="shared" si="2"/>
        <v>-3500000</v>
      </c>
      <c r="F49" s="41">
        <f t="shared" si="2"/>
        <v>-3500000</v>
      </c>
      <c r="G49" s="41">
        <f t="shared" si="2"/>
        <v>-144388</v>
      </c>
      <c r="H49" s="41">
        <f t="shared" si="2"/>
        <v>-217988</v>
      </c>
      <c r="I49" s="41">
        <f t="shared" si="2"/>
        <v>-355888</v>
      </c>
      <c r="J49" s="41">
        <f t="shared" si="2"/>
        <v>-718264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-718264</v>
      </c>
      <c r="X49" s="41">
        <f t="shared" si="2"/>
        <v>-875001</v>
      </c>
      <c r="Y49" s="41">
        <f t="shared" si="2"/>
        <v>156737</v>
      </c>
      <c r="Z49" s="42">
        <f>+IF(X49&lt;&gt;0,+(Y49/X49)*100,0)</f>
        <v>-17.912779528251967</v>
      </c>
      <c r="AA49" s="39">
        <f>+AA33-AA48</f>
        <v>-3500000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-3383731</v>
      </c>
      <c r="D52" s="48">
        <f t="shared" si="3"/>
        <v>0</v>
      </c>
      <c r="E52" s="49">
        <f t="shared" si="3"/>
        <v>-3500000</v>
      </c>
      <c r="F52" s="50">
        <f t="shared" si="3"/>
        <v>-3500000</v>
      </c>
      <c r="G52" s="50">
        <f t="shared" si="3"/>
        <v>-144388</v>
      </c>
      <c r="H52" s="50">
        <f t="shared" si="3"/>
        <v>-217988</v>
      </c>
      <c r="I52" s="50">
        <f t="shared" si="3"/>
        <v>-355888</v>
      </c>
      <c r="J52" s="50">
        <f t="shared" si="3"/>
        <v>-718264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-718264</v>
      </c>
      <c r="X52" s="50">
        <f t="shared" si="3"/>
        <v>-875001</v>
      </c>
      <c r="Y52" s="50">
        <f t="shared" si="3"/>
        <v>156737</v>
      </c>
      <c r="Z52" s="51">
        <f>+IF(X52&lt;&gt;0,+(Y52/X52)*100,0)</f>
        <v>-17.912779528251967</v>
      </c>
      <c r="AA52" s="48">
        <f>SUM(AA49:AA51)</f>
        <v>-3500000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-3383731</v>
      </c>
      <c r="D54" s="54">
        <f>+D52-D53</f>
        <v>0</v>
      </c>
      <c r="E54" s="55">
        <f t="shared" si="4"/>
        <v>-3500000</v>
      </c>
      <c r="F54" s="56">
        <f t="shared" si="4"/>
        <v>-3500000</v>
      </c>
      <c r="G54" s="56">
        <f t="shared" si="4"/>
        <v>-144388</v>
      </c>
      <c r="H54" s="56">
        <f t="shared" si="4"/>
        <v>-217988</v>
      </c>
      <c r="I54" s="56">
        <f t="shared" si="4"/>
        <v>-355888</v>
      </c>
      <c r="J54" s="56">
        <f t="shared" si="4"/>
        <v>-718264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-718264</v>
      </c>
      <c r="X54" s="56">
        <f t="shared" si="4"/>
        <v>-875001</v>
      </c>
      <c r="Y54" s="56">
        <f t="shared" si="4"/>
        <v>156737</v>
      </c>
      <c r="Z54" s="57">
        <f>+IF(X54&lt;&gt;0,+(Y54/X54)*100,0)</f>
        <v>-17.912779528251967</v>
      </c>
      <c r="AA54" s="54">
        <f>+AA52-AA53</f>
        <v>-3500000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-3383731</v>
      </c>
      <c r="D57" s="48">
        <f>SUM(D54:D56)</f>
        <v>0</v>
      </c>
      <c r="E57" s="49">
        <f t="shared" si="5"/>
        <v>-3500000</v>
      </c>
      <c r="F57" s="50">
        <f t="shared" si="5"/>
        <v>-3500000</v>
      </c>
      <c r="G57" s="50">
        <f t="shared" si="5"/>
        <v>-144388</v>
      </c>
      <c r="H57" s="50">
        <f t="shared" si="5"/>
        <v>-217988</v>
      </c>
      <c r="I57" s="50">
        <f t="shared" si="5"/>
        <v>-355888</v>
      </c>
      <c r="J57" s="50">
        <f t="shared" si="5"/>
        <v>-718264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-718264</v>
      </c>
      <c r="X57" s="50">
        <f t="shared" si="5"/>
        <v>-875001</v>
      </c>
      <c r="Y57" s="50">
        <f t="shared" si="5"/>
        <v>156737</v>
      </c>
      <c r="Z57" s="51">
        <f>+IF(X57&lt;&gt;0,+(Y57/X57)*100,0)</f>
        <v>-17.912779528251967</v>
      </c>
      <c r="AA57" s="48">
        <f>SUM(AA54:AA56)</f>
        <v>-3500000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-3383731</v>
      </c>
      <c r="D60" s="65">
        <f>SUM(D57:D59)</f>
        <v>0</v>
      </c>
      <c r="E60" s="66">
        <f t="shared" si="6"/>
        <v>-3500000</v>
      </c>
      <c r="F60" s="67">
        <f t="shared" si="6"/>
        <v>-3500000</v>
      </c>
      <c r="G60" s="67">
        <f t="shared" si="6"/>
        <v>-144388</v>
      </c>
      <c r="H60" s="67">
        <f t="shared" si="6"/>
        <v>-217988</v>
      </c>
      <c r="I60" s="67">
        <f t="shared" si="6"/>
        <v>-355888</v>
      </c>
      <c r="J60" s="67">
        <f t="shared" si="6"/>
        <v>-718264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-718264</v>
      </c>
      <c r="X60" s="67">
        <f t="shared" si="6"/>
        <v>-875001</v>
      </c>
      <c r="Y60" s="67">
        <f t="shared" si="6"/>
        <v>156737</v>
      </c>
      <c r="Z60" s="68">
        <f>+IF(X60&lt;&gt;0,+(Y60/X60)*100,0)</f>
        <v>-17.912779528251967</v>
      </c>
      <c r="AA60" s="65">
        <f>SUM(AA57:AA59)</f>
        <v>-3500000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134860408</v>
      </c>
      <c r="D8" s="20"/>
      <c r="E8" s="21">
        <v>141541300</v>
      </c>
      <c r="F8" s="22">
        <v>141541300</v>
      </c>
      <c r="G8" s="22">
        <v>12480667</v>
      </c>
      <c r="H8" s="22">
        <v>12510831</v>
      </c>
      <c r="I8" s="22">
        <v>12401000</v>
      </c>
      <c r="J8" s="22">
        <v>37392498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37392498</v>
      </c>
      <c r="X8" s="22">
        <v>35165400</v>
      </c>
      <c r="Y8" s="22">
        <v>2227098</v>
      </c>
      <c r="Z8" s="23">
        <v>6.3332082103431215</v>
      </c>
      <c r="AA8" s="20">
        <v>141541300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551</v>
      </c>
      <c r="D20" s="20"/>
      <c r="E20" s="21">
        <v>98100</v>
      </c>
      <c r="F20" s="22">
        <v>98100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>
        <v>98100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5752668</v>
      </c>
      <c r="D23" s="20"/>
      <c r="E23" s="21">
        <v>3918700</v>
      </c>
      <c r="F23" s="22">
        <v>3918700</v>
      </c>
      <c r="G23" s="22"/>
      <c r="H23" s="22">
        <v>168126</v>
      </c>
      <c r="I23" s="22">
        <v>280111</v>
      </c>
      <c r="J23" s="22">
        <v>448237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448237</v>
      </c>
      <c r="X23" s="22">
        <v>984700</v>
      </c>
      <c r="Y23" s="22">
        <v>-536463</v>
      </c>
      <c r="Z23" s="23">
        <v>-54.479841576114552</v>
      </c>
      <c r="AA23" s="20">
        <v>3918700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116812710</v>
      </c>
      <c r="D26" s="20"/>
      <c r="E26" s="21">
        <v>124148800</v>
      </c>
      <c r="F26" s="22">
        <v>124148800</v>
      </c>
      <c r="G26" s="22">
        <v>51728596</v>
      </c>
      <c r="H26" s="22"/>
      <c r="I26" s="22"/>
      <c r="J26" s="22">
        <v>51728596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51728596</v>
      </c>
      <c r="X26" s="22">
        <v>51728600</v>
      </c>
      <c r="Y26" s="22">
        <v>-4</v>
      </c>
      <c r="Z26" s="23"/>
      <c r="AA26" s="20">
        <v>124148800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-2415302</v>
      </c>
      <c r="D31" s="20"/>
      <c r="E31" s="21">
        <v>2946800</v>
      </c>
      <c r="F31" s="22">
        <v>2946800</v>
      </c>
      <c r="G31" s="22">
        <v>245700</v>
      </c>
      <c r="H31" s="22">
        <v>245700</v>
      </c>
      <c r="I31" s="22">
        <v>245700</v>
      </c>
      <c r="J31" s="22">
        <v>737100</v>
      </c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>
        <v>737100</v>
      </c>
      <c r="X31" s="22">
        <v>737100</v>
      </c>
      <c r="Y31" s="22"/>
      <c r="Z31" s="23"/>
      <c r="AA31" s="20">
        <v>2946800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255011035</v>
      </c>
      <c r="D33" s="29">
        <f t="shared" ref="D33:Y33" si="0">SUM(D6:D32)</f>
        <v>0</v>
      </c>
      <c r="E33" s="30">
        <f t="shared" si="0"/>
        <v>272653700</v>
      </c>
      <c r="F33" s="31">
        <f t="shared" si="0"/>
        <v>272653700</v>
      </c>
      <c r="G33" s="31">
        <f t="shared" si="0"/>
        <v>64454963</v>
      </c>
      <c r="H33" s="31">
        <f t="shared" si="0"/>
        <v>12924657</v>
      </c>
      <c r="I33" s="31">
        <f t="shared" si="0"/>
        <v>12926811</v>
      </c>
      <c r="J33" s="31">
        <f t="shared" si="0"/>
        <v>90306431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90306431</v>
      </c>
      <c r="X33" s="31">
        <f t="shared" si="0"/>
        <v>88615800</v>
      </c>
      <c r="Y33" s="31">
        <f t="shared" si="0"/>
        <v>1690631</v>
      </c>
      <c r="Z33" s="32">
        <f>+IF(X33&lt;&gt;0,+(Y33/X33)*100,0)</f>
        <v>1.9078211786160031</v>
      </c>
      <c r="AA33" s="29">
        <f>SUM(AA6:AA32)</f>
        <v>272653700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73252573</v>
      </c>
      <c r="D35" s="20"/>
      <c r="E35" s="21">
        <v>82997500</v>
      </c>
      <c r="F35" s="22">
        <v>82997500</v>
      </c>
      <c r="G35" s="22">
        <v>5952343</v>
      </c>
      <c r="H35" s="22">
        <v>5891638</v>
      </c>
      <c r="I35" s="22">
        <v>6184418</v>
      </c>
      <c r="J35" s="22">
        <v>18028399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18028399</v>
      </c>
      <c r="X35" s="22">
        <v>20530100</v>
      </c>
      <c r="Y35" s="22">
        <v>-2501701</v>
      </c>
      <c r="Z35" s="23">
        <v>-12.185527591195367</v>
      </c>
      <c r="AA35" s="20">
        <v>82997500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6369581</v>
      </c>
      <c r="D38" s="20"/>
      <c r="E38" s="21">
        <v>4947200</v>
      </c>
      <c r="F38" s="22">
        <v>4947200</v>
      </c>
      <c r="G38" s="22">
        <v>462576</v>
      </c>
      <c r="H38" s="22">
        <v>235769</v>
      </c>
      <c r="I38" s="22">
        <v>635800</v>
      </c>
      <c r="J38" s="22">
        <v>1334145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1334145</v>
      </c>
      <c r="X38" s="22">
        <v>1439600</v>
      </c>
      <c r="Y38" s="22">
        <v>-105455</v>
      </c>
      <c r="Z38" s="23">
        <v>-7.3252986940816891</v>
      </c>
      <c r="AA38" s="20">
        <v>4947200</v>
      </c>
    </row>
    <row r="39" spans="1:27" x14ac:dyDescent="0.25">
      <c r="A39" s="19" t="s">
        <v>65</v>
      </c>
      <c r="B39" s="15" t="s">
        <v>32</v>
      </c>
      <c r="C39" s="20">
        <v>956522</v>
      </c>
      <c r="D39" s="20"/>
      <c r="E39" s="21">
        <v>7077100</v>
      </c>
      <c r="F39" s="22">
        <v>7077100</v>
      </c>
      <c r="G39" s="22">
        <v>584200</v>
      </c>
      <c r="H39" s="22">
        <v>584200</v>
      </c>
      <c r="I39" s="22">
        <v>584200</v>
      </c>
      <c r="J39" s="22">
        <v>1752600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1752600</v>
      </c>
      <c r="X39" s="22">
        <v>1752600</v>
      </c>
      <c r="Y39" s="22"/>
      <c r="Z39" s="23"/>
      <c r="AA39" s="20">
        <v>7077100</v>
      </c>
    </row>
    <row r="40" spans="1:27" x14ac:dyDescent="0.25">
      <c r="A40" s="19" t="s">
        <v>66</v>
      </c>
      <c r="B40" s="15" t="s">
        <v>32</v>
      </c>
      <c r="C40" s="20">
        <v>61324228</v>
      </c>
      <c r="D40" s="20"/>
      <c r="E40" s="21">
        <v>62986600</v>
      </c>
      <c r="F40" s="22">
        <v>62986600</v>
      </c>
      <c r="G40" s="22">
        <v>5248883</v>
      </c>
      <c r="H40" s="22">
        <v>4970543</v>
      </c>
      <c r="I40" s="22">
        <v>4944835</v>
      </c>
      <c r="J40" s="22">
        <v>15164261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15164261</v>
      </c>
      <c r="X40" s="22">
        <v>15845800</v>
      </c>
      <c r="Y40" s="22">
        <v>-681539</v>
      </c>
      <c r="Z40" s="23">
        <v>-4.3010703151623773</v>
      </c>
      <c r="AA40" s="20">
        <v>62986600</v>
      </c>
    </row>
    <row r="41" spans="1:27" x14ac:dyDescent="0.25">
      <c r="A41" s="19" t="s">
        <v>40</v>
      </c>
      <c r="B41" s="15" t="s">
        <v>32</v>
      </c>
      <c r="C41" s="20">
        <v>8466987</v>
      </c>
      <c r="D41" s="20"/>
      <c r="E41" s="21">
        <v>8541900</v>
      </c>
      <c r="F41" s="22">
        <v>8541900</v>
      </c>
      <c r="G41" s="22">
        <v>712852</v>
      </c>
      <c r="H41" s="22">
        <v>712852</v>
      </c>
      <c r="I41" s="22">
        <v>1935773</v>
      </c>
      <c r="J41" s="22">
        <v>3361477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3361477</v>
      </c>
      <c r="X41" s="22">
        <v>2135400</v>
      </c>
      <c r="Y41" s="22">
        <v>1226077</v>
      </c>
      <c r="Z41" s="23">
        <v>57.416736911117347</v>
      </c>
      <c r="AA41" s="20">
        <v>8541900</v>
      </c>
    </row>
    <row r="42" spans="1:27" x14ac:dyDescent="0.25">
      <c r="A42" s="19" t="s">
        <v>67</v>
      </c>
      <c r="B42" s="15" t="s">
        <v>32</v>
      </c>
      <c r="C42" s="20">
        <v>70699079</v>
      </c>
      <c r="D42" s="20"/>
      <c r="E42" s="21">
        <v>64374500</v>
      </c>
      <c r="F42" s="22">
        <v>64374500</v>
      </c>
      <c r="G42" s="22">
        <v>341328</v>
      </c>
      <c r="H42" s="22">
        <v>6363380</v>
      </c>
      <c r="I42" s="22">
        <v>6926489</v>
      </c>
      <c r="J42" s="22">
        <v>13631197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13631197</v>
      </c>
      <c r="X42" s="22">
        <v>17711500</v>
      </c>
      <c r="Y42" s="22">
        <v>-4080303</v>
      </c>
      <c r="Z42" s="23">
        <v>-23.037591395421053</v>
      </c>
      <c r="AA42" s="20">
        <v>64374500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4288960</v>
      </c>
      <c r="D44" s="20"/>
      <c r="E44" s="21"/>
      <c r="F44" s="22"/>
      <c r="G44" s="22">
        <v>283377</v>
      </c>
      <c r="H44" s="22">
        <v>473933</v>
      </c>
      <c r="I44" s="22">
        <v>201194</v>
      </c>
      <c r="J44" s="22">
        <v>958504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958504</v>
      </c>
      <c r="X44" s="22"/>
      <c r="Y44" s="22">
        <v>958504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19736594</v>
      </c>
      <c r="D45" s="20"/>
      <c r="E45" s="21">
        <v>27558600</v>
      </c>
      <c r="F45" s="22">
        <v>27558600</v>
      </c>
      <c r="G45" s="22">
        <v>1576035</v>
      </c>
      <c r="H45" s="22">
        <v>1615380</v>
      </c>
      <c r="I45" s="22">
        <v>1763471</v>
      </c>
      <c r="J45" s="22">
        <v>4954886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4954886</v>
      </c>
      <c r="X45" s="22">
        <v>8583600</v>
      </c>
      <c r="Y45" s="22">
        <v>-3628714</v>
      </c>
      <c r="Z45" s="23">
        <v>-42.274966214641871</v>
      </c>
      <c r="AA45" s="20">
        <v>27558600</v>
      </c>
    </row>
    <row r="46" spans="1:27" x14ac:dyDescent="0.25">
      <c r="A46" s="19" t="s">
        <v>71</v>
      </c>
      <c r="B46" s="15" t="s">
        <v>32</v>
      </c>
      <c r="C46" s="20">
        <v>6801090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251895614</v>
      </c>
      <c r="D48" s="29">
        <f t="shared" ref="D48:Y48" si="1">SUM(D35:D47)</f>
        <v>0</v>
      </c>
      <c r="E48" s="30">
        <f t="shared" si="1"/>
        <v>258483400</v>
      </c>
      <c r="F48" s="31">
        <f t="shared" si="1"/>
        <v>258483400</v>
      </c>
      <c r="G48" s="31">
        <f t="shared" si="1"/>
        <v>15161594</v>
      </c>
      <c r="H48" s="31">
        <f t="shared" si="1"/>
        <v>20847695</v>
      </c>
      <c r="I48" s="31">
        <f t="shared" si="1"/>
        <v>23176180</v>
      </c>
      <c r="J48" s="31">
        <f t="shared" si="1"/>
        <v>59185469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59185469</v>
      </c>
      <c r="X48" s="31">
        <f t="shared" si="1"/>
        <v>67998600</v>
      </c>
      <c r="Y48" s="31">
        <f t="shared" si="1"/>
        <v>-8813131</v>
      </c>
      <c r="Z48" s="32">
        <f>+IF(X48&lt;&gt;0,+(Y48/X48)*100,0)</f>
        <v>-12.960753603750666</v>
      </c>
      <c r="AA48" s="29">
        <f>SUM(AA35:AA47)</f>
        <v>258483400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3115421</v>
      </c>
      <c r="D49" s="39">
        <f t="shared" si="2"/>
        <v>0</v>
      </c>
      <c r="E49" s="40">
        <f t="shared" si="2"/>
        <v>14170300</v>
      </c>
      <c r="F49" s="41">
        <f t="shared" si="2"/>
        <v>14170300</v>
      </c>
      <c r="G49" s="41">
        <f t="shared" si="2"/>
        <v>49293369</v>
      </c>
      <c r="H49" s="41">
        <f t="shared" si="2"/>
        <v>-7923038</v>
      </c>
      <c r="I49" s="41">
        <f t="shared" si="2"/>
        <v>-10249369</v>
      </c>
      <c r="J49" s="41">
        <f t="shared" si="2"/>
        <v>31120962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31120962</v>
      </c>
      <c r="X49" s="41">
        <f t="shared" si="2"/>
        <v>20617200</v>
      </c>
      <c r="Y49" s="41">
        <f t="shared" si="2"/>
        <v>10503762</v>
      </c>
      <c r="Z49" s="42">
        <f>+IF(X49&lt;&gt;0,+(Y49/X49)*100,0)</f>
        <v>50.946597986147488</v>
      </c>
      <c r="AA49" s="39">
        <f>+AA33-AA48</f>
        <v>14170300</v>
      </c>
    </row>
    <row r="50" spans="1:27" x14ac:dyDescent="0.25">
      <c r="A50" s="43" t="s">
        <v>75</v>
      </c>
      <c r="B50" s="15" t="s">
        <v>32</v>
      </c>
      <c r="C50" s="20">
        <v>15927961</v>
      </c>
      <c r="D50" s="20"/>
      <c r="E50" s="21">
        <v>40169900</v>
      </c>
      <c r="F50" s="22">
        <v>40169900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19442400</v>
      </c>
      <c r="Y50" s="22">
        <v>-19442400</v>
      </c>
      <c r="Z50" s="23">
        <v>-100</v>
      </c>
      <c r="AA50" s="20">
        <v>40169900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19043382</v>
      </c>
      <c r="D52" s="48">
        <f t="shared" si="3"/>
        <v>0</v>
      </c>
      <c r="E52" s="49">
        <f t="shared" si="3"/>
        <v>54340200</v>
      </c>
      <c r="F52" s="50">
        <f t="shared" si="3"/>
        <v>54340200</v>
      </c>
      <c r="G52" s="50">
        <f t="shared" si="3"/>
        <v>49293369</v>
      </c>
      <c r="H52" s="50">
        <f t="shared" si="3"/>
        <v>-7923038</v>
      </c>
      <c r="I52" s="50">
        <f t="shared" si="3"/>
        <v>-10249369</v>
      </c>
      <c r="J52" s="50">
        <f t="shared" si="3"/>
        <v>31120962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31120962</v>
      </c>
      <c r="X52" s="50">
        <f t="shared" si="3"/>
        <v>40059600</v>
      </c>
      <c r="Y52" s="50">
        <f t="shared" si="3"/>
        <v>-8938638</v>
      </c>
      <c r="Z52" s="51">
        <f>+IF(X52&lt;&gt;0,+(Y52/X52)*100,0)</f>
        <v>-22.313348111314141</v>
      </c>
      <c r="AA52" s="48">
        <f>SUM(AA49:AA51)</f>
        <v>54340200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19043382</v>
      </c>
      <c r="D54" s="54">
        <f>+D52-D53</f>
        <v>0</v>
      </c>
      <c r="E54" s="55">
        <f t="shared" si="4"/>
        <v>54340200</v>
      </c>
      <c r="F54" s="56">
        <f t="shared" si="4"/>
        <v>54340200</v>
      </c>
      <c r="G54" s="56">
        <f t="shared" si="4"/>
        <v>49293369</v>
      </c>
      <c r="H54" s="56">
        <f t="shared" si="4"/>
        <v>-7923038</v>
      </c>
      <c r="I54" s="56">
        <f t="shared" si="4"/>
        <v>-10249369</v>
      </c>
      <c r="J54" s="56">
        <f t="shared" si="4"/>
        <v>31120962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31120962</v>
      </c>
      <c r="X54" s="56">
        <f t="shared" si="4"/>
        <v>40059600</v>
      </c>
      <c r="Y54" s="56">
        <f t="shared" si="4"/>
        <v>-8938638</v>
      </c>
      <c r="Z54" s="57">
        <f>+IF(X54&lt;&gt;0,+(Y54/X54)*100,0)</f>
        <v>-22.313348111314141</v>
      </c>
      <c r="AA54" s="54">
        <f>+AA52-AA53</f>
        <v>54340200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19043382</v>
      </c>
      <c r="D57" s="48">
        <f>SUM(D54:D56)</f>
        <v>0</v>
      </c>
      <c r="E57" s="49">
        <f t="shared" si="5"/>
        <v>54340200</v>
      </c>
      <c r="F57" s="50">
        <f t="shared" si="5"/>
        <v>54340200</v>
      </c>
      <c r="G57" s="50">
        <f t="shared" si="5"/>
        <v>49293369</v>
      </c>
      <c r="H57" s="50">
        <f t="shared" si="5"/>
        <v>-7923038</v>
      </c>
      <c r="I57" s="50">
        <f t="shared" si="5"/>
        <v>-10249369</v>
      </c>
      <c r="J57" s="50">
        <f t="shared" si="5"/>
        <v>31120962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31120962</v>
      </c>
      <c r="X57" s="50">
        <f t="shared" si="5"/>
        <v>40059600</v>
      </c>
      <c r="Y57" s="50">
        <f t="shared" si="5"/>
        <v>-8938638</v>
      </c>
      <c r="Z57" s="51">
        <f>+IF(X57&lt;&gt;0,+(Y57/X57)*100,0)</f>
        <v>-22.313348111314141</v>
      </c>
      <c r="AA57" s="48">
        <f>SUM(AA54:AA56)</f>
        <v>54340200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19043382</v>
      </c>
      <c r="D60" s="65">
        <f>SUM(D57:D59)</f>
        <v>0</v>
      </c>
      <c r="E60" s="66">
        <f t="shared" si="6"/>
        <v>54340200</v>
      </c>
      <c r="F60" s="67">
        <f t="shared" si="6"/>
        <v>54340200</v>
      </c>
      <c r="G60" s="67">
        <f t="shared" si="6"/>
        <v>49293369</v>
      </c>
      <c r="H60" s="67">
        <f t="shared" si="6"/>
        <v>-7923038</v>
      </c>
      <c r="I60" s="67">
        <f t="shared" si="6"/>
        <v>-10249369</v>
      </c>
      <c r="J60" s="67">
        <f t="shared" si="6"/>
        <v>31120962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31120962</v>
      </c>
      <c r="X60" s="67">
        <f t="shared" si="6"/>
        <v>40059600</v>
      </c>
      <c r="Y60" s="67">
        <f t="shared" si="6"/>
        <v>-8938638</v>
      </c>
      <c r="Z60" s="68">
        <f>+IF(X60&lt;&gt;0,+(Y60/X60)*100,0)</f>
        <v>-22.313348111314141</v>
      </c>
      <c r="AA60" s="65">
        <f>SUM(AA57:AA59)</f>
        <v>54340200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241766</v>
      </c>
      <c r="D35" s="20"/>
      <c r="E35" s="21">
        <v>253430</v>
      </c>
      <c r="F35" s="22">
        <v>253430</v>
      </c>
      <c r="G35" s="22">
        <v>19572</v>
      </c>
      <c r="H35" s="22">
        <v>15230</v>
      </c>
      <c r="I35" s="22">
        <v>15230</v>
      </c>
      <c r="J35" s="22">
        <v>50032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50032</v>
      </c>
      <c r="X35" s="22">
        <v>84596</v>
      </c>
      <c r="Y35" s="22">
        <v>-34564</v>
      </c>
      <c r="Z35" s="23">
        <v>-40.857723769445364</v>
      </c>
      <c r="AA35" s="20">
        <v>253430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2989</v>
      </c>
      <c r="D38" s="20"/>
      <c r="E38" s="21">
        <v>5109</v>
      </c>
      <c r="F38" s="22">
        <v>5109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468</v>
      </c>
      <c r="Y38" s="22">
        <v>-468</v>
      </c>
      <c r="Z38" s="23">
        <v>-100</v>
      </c>
      <c r="AA38" s="20">
        <v>5109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105852</v>
      </c>
      <c r="D45" s="20"/>
      <c r="E45" s="21">
        <v>151786</v>
      </c>
      <c r="F45" s="22">
        <v>151786</v>
      </c>
      <c r="G45" s="22"/>
      <c r="H45" s="22">
        <v>7462</v>
      </c>
      <c r="I45" s="22">
        <v>1064</v>
      </c>
      <c r="J45" s="22">
        <v>8526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8526</v>
      </c>
      <c r="X45" s="22">
        <v>18838</v>
      </c>
      <c r="Y45" s="22">
        <v>-10312</v>
      </c>
      <c r="Z45" s="23">
        <v>-54.740418303429237</v>
      </c>
      <c r="AA45" s="20">
        <v>151786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350607</v>
      </c>
      <c r="D48" s="29">
        <f t="shared" ref="D48:Y48" si="1">SUM(D35:D47)</f>
        <v>0</v>
      </c>
      <c r="E48" s="30">
        <f t="shared" si="1"/>
        <v>410325</v>
      </c>
      <c r="F48" s="31">
        <f t="shared" si="1"/>
        <v>410325</v>
      </c>
      <c r="G48" s="31">
        <f t="shared" si="1"/>
        <v>19572</v>
      </c>
      <c r="H48" s="31">
        <f t="shared" si="1"/>
        <v>22692</v>
      </c>
      <c r="I48" s="31">
        <f t="shared" si="1"/>
        <v>16294</v>
      </c>
      <c r="J48" s="31">
        <f t="shared" si="1"/>
        <v>58558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58558</v>
      </c>
      <c r="X48" s="31">
        <f t="shared" si="1"/>
        <v>103902</v>
      </c>
      <c r="Y48" s="31">
        <f t="shared" si="1"/>
        <v>-45344</v>
      </c>
      <c r="Z48" s="32">
        <f>+IF(X48&lt;&gt;0,+(Y48/X48)*100,0)</f>
        <v>-43.641123366248962</v>
      </c>
      <c r="AA48" s="29">
        <f>SUM(AA35:AA47)</f>
        <v>410325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-350607</v>
      </c>
      <c r="D49" s="39">
        <f t="shared" si="2"/>
        <v>0</v>
      </c>
      <c r="E49" s="40">
        <f t="shared" si="2"/>
        <v>-410325</v>
      </c>
      <c r="F49" s="41">
        <f t="shared" si="2"/>
        <v>-410325</v>
      </c>
      <c r="G49" s="41">
        <f t="shared" si="2"/>
        <v>-19572</v>
      </c>
      <c r="H49" s="41">
        <f t="shared" si="2"/>
        <v>-22692</v>
      </c>
      <c r="I49" s="41">
        <f t="shared" si="2"/>
        <v>-16294</v>
      </c>
      <c r="J49" s="41">
        <f t="shared" si="2"/>
        <v>-58558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-58558</v>
      </c>
      <c r="X49" s="41">
        <f t="shared" si="2"/>
        <v>-103902</v>
      </c>
      <c r="Y49" s="41">
        <f t="shared" si="2"/>
        <v>45344</v>
      </c>
      <c r="Z49" s="42">
        <f>+IF(X49&lt;&gt;0,+(Y49/X49)*100,0)</f>
        <v>-43.641123366248962</v>
      </c>
      <c r="AA49" s="39">
        <f>+AA33-AA48</f>
        <v>-410325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-350607</v>
      </c>
      <c r="D52" s="48">
        <f t="shared" si="3"/>
        <v>0</v>
      </c>
      <c r="E52" s="49">
        <f t="shared" si="3"/>
        <v>-410325</v>
      </c>
      <c r="F52" s="50">
        <f t="shared" si="3"/>
        <v>-410325</v>
      </c>
      <c r="G52" s="50">
        <f t="shared" si="3"/>
        <v>-19572</v>
      </c>
      <c r="H52" s="50">
        <f t="shared" si="3"/>
        <v>-22692</v>
      </c>
      <c r="I52" s="50">
        <f t="shared" si="3"/>
        <v>-16294</v>
      </c>
      <c r="J52" s="50">
        <f t="shared" si="3"/>
        <v>-58558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-58558</v>
      </c>
      <c r="X52" s="50">
        <f t="shared" si="3"/>
        <v>-103902</v>
      </c>
      <c r="Y52" s="50">
        <f t="shared" si="3"/>
        <v>45344</v>
      </c>
      <c r="Z52" s="51">
        <f>+IF(X52&lt;&gt;0,+(Y52/X52)*100,0)</f>
        <v>-43.641123366248962</v>
      </c>
      <c r="AA52" s="48">
        <f>SUM(AA49:AA51)</f>
        <v>-410325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-350607</v>
      </c>
      <c r="D54" s="54">
        <f>+D52-D53</f>
        <v>0</v>
      </c>
      <c r="E54" s="55">
        <f t="shared" si="4"/>
        <v>-410325</v>
      </c>
      <c r="F54" s="56">
        <f t="shared" si="4"/>
        <v>-410325</v>
      </c>
      <c r="G54" s="56">
        <f t="shared" si="4"/>
        <v>-19572</v>
      </c>
      <c r="H54" s="56">
        <f t="shared" si="4"/>
        <v>-22692</v>
      </c>
      <c r="I54" s="56">
        <f t="shared" si="4"/>
        <v>-16294</v>
      </c>
      <c r="J54" s="56">
        <f t="shared" si="4"/>
        <v>-58558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-58558</v>
      </c>
      <c r="X54" s="56">
        <f t="shared" si="4"/>
        <v>-103902</v>
      </c>
      <c r="Y54" s="56">
        <f t="shared" si="4"/>
        <v>45344</v>
      </c>
      <c r="Z54" s="57">
        <f>+IF(X54&lt;&gt;0,+(Y54/X54)*100,0)</f>
        <v>-43.641123366248962</v>
      </c>
      <c r="AA54" s="54">
        <f>+AA52-AA53</f>
        <v>-410325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-350607</v>
      </c>
      <c r="D57" s="48">
        <f>SUM(D54:D56)</f>
        <v>0</v>
      </c>
      <c r="E57" s="49">
        <f t="shared" si="5"/>
        <v>-410325</v>
      </c>
      <c r="F57" s="50">
        <f t="shared" si="5"/>
        <v>-410325</v>
      </c>
      <c r="G57" s="50">
        <f t="shared" si="5"/>
        <v>-19572</v>
      </c>
      <c r="H57" s="50">
        <f t="shared" si="5"/>
        <v>-22692</v>
      </c>
      <c r="I57" s="50">
        <f t="shared" si="5"/>
        <v>-16294</v>
      </c>
      <c r="J57" s="50">
        <f t="shared" si="5"/>
        <v>-58558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-58558</v>
      </c>
      <c r="X57" s="50">
        <f t="shared" si="5"/>
        <v>-103902</v>
      </c>
      <c r="Y57" s="50">
        <f t="shared" si="5"/>
        <v>45344</v>
      </c>
      <c r="Z57" s="51">
        <f>+IF(X57&lt;&gt;0,+(Y57/X57)*100,0)</f>
        <v>-43.641123366248962</v>
      </c>
      <c r="AA57" s="48">
        <f>SUM(AA54:AA56)</f>
        <v>-410325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-350607</v>
      </c>
      <c r="D60" s="65">
        <f>SUM(D57:D59)</f>
        <v>0</v>
      </c>
      <c r="E60" s="66">
        <f t="shared" si="6"/>
        <v>-410325</v>
      </c>
      <c r="F60" s="67">
        <f t="shared" si="6"/>
        <v>-410325</v>
      </c>
      <c r="G60" s="67">
        <f t="shared" si="6"/>
        <v>-19572</v>
      </c>
      <c r="H60" s="67">
        <f t="shared" si="6"/>
        <v>-22692</v>
      </c>
      <c r="I60" s="67">
        <f t="shared" si="6"/>
        <v>-16294</v>
      </c>
      <c r="J60" s="67">
        <f t="shared" si="6"/>
        <v>-58558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-58558</v>
      </c>
      <c r="X60" s="67">
        <f t="shared" si="6"/>
        <v>-103902</v>
      </c>
      <c r="Y60" s="67">
        <f t="shared" si="6"/>
        <v>45344</v>
      </c>
      <c r="Z60" s="68">
        <f>+IF(X60&lt;&gt;0,+(Y60/X60)*100,0)</f>
        <v>-43.641123366248962</v>
      </c>
      <c r="AA60" s="65">
        <f>SUM(AA57:AA59)</f>
        <v>-410325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628377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628377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-628377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-628377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-628377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-628377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-628377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8792368</v>
      </c>
      <c r="D8" s="20"/>
      <c r="E8" s="21">
        <v>10675206</v>
      </c>
      <c r="F8" s="22">
        <v>10675206</v>
      </c>
      <c r="G8" s="22">
        <v>808305</v>
      </c>
      <c r="H8" s="22">
        <v>769119</v>
      </c>
      <c r="I8" s="22">
        <v>780527</v>
      </c>
      <c r="J8" s="22">
        <v>2357951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2357951</v>
      </c>
      <c r="X8" s="22">
        <v>2602285</v>
      </c>
      <c r="Y8" s="22">
        <v>-244334</v>
      </c>
      <c r="Z8" s="23">
        <v>-9.3892098674818474</v>
      </c>
      <c r="AA8" s="20">
        <v>10675206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10169624</v>
      </c>
      <c r="D26" s="20"/>
      <c r="E26" s="21">
        <v>25228412</v>
      </c>
      <c r="F26" s="22">
        <v>25228412</v>
      </c>
      <c r="G26" s="22">
        <v>8258199</v>
      </c>
      <c r="H26" s="22">
        <v>3153149</v>
      </c>
      <c r="I26" s="22">
        <v>1727054</v>
      </c>
      <c r="J26" s="22">
        <v>13138402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13138402</v>
      </c>
      <c r="X26" s="22">
        <v>12011853</v>
      </c>
      <c r="Y26" s="22">
        <v>1126549</v>
      </c>
      <c r="Z26" s="23">
        <v>9.3786445771522509</v>
      </c>
      <c r="AA26" s="20">
        <v>25228412</v>
      </c>
    </row>
    <row r="27" spans="1:27" x14ac:dyDescent="0.25">
      <c r="A27" s="19" t="s">
        <v>40</v>
      </c>
      <c r="B27" s="15" t="s">
        <v>32</v>
      </c>
      <c r="C27" s="20">
        <v>65461</v>
      </c>
      <c r="D27" s="20"/>
      <c r="E27" s="21">
        <v>3541649</v>
      </c>
      <c r="F27" s="22">
        <v>3541649</v>
      </c>
      <c r="G27" s="22">
        <v>101070</v>
      </c>
      <c r="H27" s="22">
        <v>102153</v>
      </c>
      <c r="I27" s="22">
        <v>105288</v>
      </c>
      <c r="J27" s="22">
        <v>308511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308511</v>
      </c>
      <c r="X27" s="22">
        <v>726626</v>
      </c>
      <c r="Y27" s="22">
        <v>-418115</v>
      </c>
      <c r="Z27" s="23">
        <v>-57.541981707233155</v>
      </c>
      <c r="AA27" s="20">
        <v>3541649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1032958</v>
      </c>
      <c r="D29" s="20"/>
      <c r="E29" s="21">
        <v>1967583</v>
      </c>
      <c r="F29" s="22">
        <v>1967583</v>
      </c>
      <c r="G29" s="22">
        <v>65930</v>
      </c>
      <c r="H29" s="22">
        <v>66846</v>
      </c>
      <c r="I29" s="22">
        <v>66846</v>
      </c>
      <c r="J29" s="22">
        <v>199622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199622</v>
      </c>
      <c r="X29" s="22">
        <v>411680</v>
      </c>
      <c r="Y29" s="22">
        <v>-212058</v>
      </c>
      <c r="Z29" s="23">
        <v>-51.510396424407311</v>
      </c>
      <c r="AA29" s="20">
        <v>1967583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20060411</v>
      </c>
      <c r="D33" s="29">
        <f t="shared" ref="D33:Y33" si="0">SUM(D6:D32)</f>
        <v>0</v>
      </c>
      <c r="E33" s="30">
        <f t="shared" si="0"/>
        <v>41412850</v>
      </c>
      <c r="F33" s="31">
        <f t="shared" si="0"/>
        <v>41412850</v>
      </c>
      <c r="G33" s="31">
        <f t="shared" si="0"/>
        <v>9233504</v>
      </c>
      <c r="H33" s="31">
        <f t="shared" si="0"/>
        <v>4091267</v>
      </c>
      <c r="I33" s="31">
        <f t="shared" si="0"/>
        <v>2679715</v>
      </c>
      <c r="J33" s="31">
        <f t="shared" si="0"/>
        <v>16004486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16004486</v>
      </c>
      <c r="X33" s="31">
        <f t="shared" si="0"/>
        <v>15752444</v>
      </c>
      <c r="Y33" s="31">
        <f t="shared" si="0"/>
        <v>252042</v>
      </c>
      <c r="Z33" s="32">
        <f>+IF(X33&lt;&gt;0,+(Y33/X33)*100,0)</f>
        <v>1.6000183844487876</v>
      </c>
      <c r="AA33" s="29">
        <f>SUM(AA6:AA32)</f>
        <v>41412850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798713</v>
      </c>
      <c r="D35" s="20"/>
      <c r="E35" s="21">
        <v>8311621</v>
      </c>
      <c r="F35" s="22">
        <v>8311621</v>
      </c>
      <c r="G35" s="22">
        <v>728893</v>
      </c>
      <c r="H35" s="22">
        <v>847939</v>
      </c>
      <c r="I35" s="22">
        <v>608272</v>
      </c>
      <c r="J35" s="22">
        <v>2185104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2185104</v>
      </c>
      <c r="X35" s="22">
        <v>2106583</v>
      </c>
      <c r="Y35" s="22">
        <v>78521</v>
      </c>
      <c r="Z35" s="23">
        <v>3.7274106930512585</v>
      </c>
      <c r="AA35" s="20">
        <v>8311621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3810632</v>
      </c>
      <c r="F38" s="22">
        <v>3901405</v>
      </c>
      <c r="G38" s="22">
        <v>15811</v>
      </c>
      <c r="H38" s="22">
        <v>13131</v>
      </c>
      <c r="I38" s="22">
        <v>13224</v>
      </c>
      <c r="J38" s="22">
        <v>42166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42166</v>
      </c>
      <c r="X38" s="22">
        <v>722283</v>
      </c>
      <c r="Y38" s="22">
        <v>-680117</v>
      </c>
      <c r="Z38" s="23">
        <v>-94.162122049113719</v>
      </c>
      <c r="AA38" s="20">
        <v>3901405</v>
      </c>
    </row>
    <row r="39" spans="1:27" x14ac:dyDescent="0.25">
      <c r="A39" s="19" t="s">
        <v>65</v>
      </c>
      <c r="B39" s="15" t="s">
        <v>32</v>
      </c>
      <c r="C39" s="20">
        <v>5412619</v>
      </c>
      <c r="D39" s="20"/>
      <c r="E39" s="21">
        <v>1592146</v>
      </c>
      <c r="F39" s="22">
        <v>1592146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1592146</v>
      </c>
    </row>
    <row r="40" spans="1:27" x14ac:dyDescent="0.25">
      <c r="A40" s="19" t="s">
        <v>66</v>
      </c>
      <c r="B40" s="15" t="s">
        <v>32</v>
      </c>
      <c r="C40" s="20">
        <v>4094885</v>
      </c>
      <c r="D40" s="20"/>
      <c r="E40" s="21">
        <v>8825310</v>
      </c>
      <c r="F40" s="22">
        <v>8825310</v>
      </c>
      <c r="G40" s="22">
        <v>735443</v>
      </c>
      <c r="H40" s="22">
        <v>735436</v>
      </c>
      <c r="I40" s="22">
        <v>735443</v>
      </c>
      <c r="J40" s="22">
        <v>2206322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2206322</v>
      </c>
      <c r="X40" s="22">
        <v>2206337</v>
      </c>
      <c r="Y40" s="22">
        <v>-15</v>
      </c>
      <c r="Z40" s="23"/>
      <c r="AA40" s="20">
        <v>8825310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10834232</v>
      </c>
      <c r="D42" s="20"/>
      <c r="E42" s="21">
        <v>7622300</v>
      </c>
      <c r="F42" s="22">
        <v>7776011</v>
      </c>
      <c r="G42" s="22"/>
      <c r="H42" s="22">
        <v>29719</v>
      </c>
      <c r="I42" s="22">
        <v>546413</v>
      </c>
      <c r="J42" s="22">
        <v>576132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576132</v>
      </c>
      <c r="X42" s="22">
        <v>1413821</v>
      </c>
      <c r="Y42" s="22">
        <v>-837689</v>
      </c>
      <c r="Z42" s="23">
        <v>-59.250004066992922</v>
      </c>
      <c r="AA42" s="20">
        <v>7776011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6000000</v>
      </c>
      <c r="F43" s="22">
        <v>6000000</v>
      </c>
      <c r="G43" s="22"/>
      <c r="H43" s="22">
        <v>2741869</v>
      </c>
      <c r="I43" s="22">
        <v>1716000</v>
      </c>
      <c r="J43" s="22">
        <v>4457869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4457869</v>
      </c>
      <c r="X43" s="22">
        <v>3181818</v>
      </c>
      <c r="Y43" s="22">
        <v>1276051</v>
      </c>
      <c r="Z43" s="23">
        <v>40.104462291683554</v>
      </c>
      <c r="AA43" s="20">
        <v>6000000</v>
      </c>
    </row>
    <row r="44" spans="1:27" x14ac:dyDescent="0.25">
      <c r="A44" s="19" t="s">
        <v>69</v>
      </c>
      <c r="B44" s="15" t="s">
        <v>32</v>
      </c>
      <c r="C44" s="20">
        <v>454229</v>
      </c>
      <c r="D44" s="20"/>
      <c r="E44" s="21">
        <v>1393759</v>
      </c>
      <c r="F44" s="22">
        <v>1393759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>
        <v>1393759</v>
      </c>
    </row>
    <row r="45" spans="1:27" x14ac:dyDescent="0.25">
      <c r="A45" s="19" t="s">
        <v>70</v>
      </c>
      <c r="B45" s="15" t="s">
        <v>32</v>
      </c>
      <c r="C45" s="20">
        <v>17447</v>
      </c>
      <c r="D45" s="20"/>
      <c r="E45" s="21">
        <v>22992683</v>
      </c>
      <c r="F45" s="22">
        <v>23421431</v>
      </c>
      <c r="G45" s="22">
        <v>96734</v>
      </c>
      <c r="H45" s="22">
        <v>81376</v>
      </c>
      <c r="I45" s="22">
        <v>2393628</v>
      </c>
      <c r="J45" s="22">
        <v>2571738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2571738</v>
      </c>
      <c r="X45" s="22">
        <v>4328786</v>
      </c>
      <c r="Y45" s="22">
        <v>-1757048</v>
      </c>
      <c r="Z45" s="23">
        <v>-40.589855908792906</v>
      </c>
      <c r="AA45" s="20">
        <v>23421431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21612125</v>
      </c>
      <c r="D48" s="29">
        <f t="shared" ref="D48:Y48" si="1">SUM(D35:D47)</f>
        <v>0</v>
      </c>
      <c r="E48" s="30">
        <f t="shared" si="1"/>
        <v>60548451</v>
      </c>
      <c r="F48" s="31">
        <f t="shared" si="1"/>
        <v>61221683</v>
      </c>
      <c r="G48" s="31">
        <f t="shared" si="1"/>
        <v>1576881</v>
      </c>
      <c r="H48" s="31">
        <f t="shared" si="1"/>
        <v>4449470</v>
      </c>
      <c r="I48" s="31">
        <f t="shared" si="1"/>
        <v>6012980</v>
      </c>
      <c r="J48" s="31">
        <f t="shared" si="1"/>
        <v>12039331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12039331</v>
      </c>
      <c r="X48" s="31">
        <f t="shared" si="1"/>
        <v>13959628</v>
      </c>
      <c r="Y48" s="31">
        <f t="shared" si="1"/>
        <v>-1920297</v>
      </c>
      <c r="Z48" s="32">
        <f>+IF(X48&lt;&gt;0,+(Y48/X48)*100,0)</f>
        <v>-13.756075734969443</v>
      </c>
      <c r="AA48" s="29">
        <f>SUM(AA35:AA47)</f>
        <v>61221683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-1551714</v>
      </c>
      <c r="D49" s="39">
        <f t="shared" si="2"/>
        <v>0</v>
      </c>
      <c r="E49" s="40">
        <f t="shared" si="2"/>
        <v>-19135601</v>
      </c>
      <c r="F49" s="41">
        <f t="shared" si="2"/>
        <v>-19808833</v>
      </c>
      <c r="G49" s="41">
        <f t="shared" si="2"/>
        <v>7656623</v>
      </c>
      <c r="H49" s="41">
        <f t="shared" si="2"/>
        <v>-358203</v>
      </c>
      <c r="I49" s="41">
        <f t="shared" si="2"/>
        <v>-3333265</v>
      </c>
      <c r="J49" s="41">
        <f t="shared" si="2"/>
        <v>3965155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3965155</v>
      </c>
      <c r="X49" s="41">
        <f t="shared" si="2"/>
        <v>1792816</v>
      </c>
      <c r="Y49" s="41">
        <f t="shared" si="2"/>
        <v>2172339</v>
      </c>
      <c r="Z49" s="42">
        <f>+IF(X49&lt;&gt;0,+(Y49/X49)*100,0)</f>
        <v>121.169099338694</v>
      </c>
      <c r="AA49" s="39">
        <f>+AA33-AA48</f>
        <v>-19808833</v>
      </c>
    </row>
    <row r="50" spans="1:27" x14ac:dyDescent="0.25">
      <c r="A50" s="43" t="s">
        <v>75</v>
      </c>
      <c r="B50" s="15" t="s">
        <v>32</v>
      </c>
      <c r="C50" s="20">
        <v>10507796</v>
      </c>
      <c r="D50" s="20"/>
      <c r="E50" s="21">
        <v>26612532</v>
      </c>
      <c r="F50" s="22">
        <v>26612532</v>
      </c>
      <c r="G50" s="22"/>
      <c r="H50" s="22">
        <v>188000</v>
      </c>
      <c r="I50" s="22"/>
      <c r="J50" s="22">
        <v>188000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188000</v>
      </c>
      <c r="X50" s="22">
        <v>5919398</v>
      </c>
      <c r="Y50" s="22">
        <v>-5731398</v>
      </c>
      <c r="Z50" s="23">
        <v>-96.824001359597716</v>
      </c>
      <c r="AA50" s="20">
        <v>26612532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8956082</v>
      </c>
      <c r="D52" s="48">
        <f t="shared" si="3"/>
        <v>0</v>
      </c>
      <c r="E52" s="49">
        <f t="shared" si="3"/>
        <v>7476931</v>
      </c>
      <c r="F52" s="50">
        <f t="shared" si="3"/>
        <v>6803699</v>
      </c>
      <c r="G52" s="50">
        <f t="shared" si="3"/>
        <v>7656623</v>
      </c>
      <c r="H52" s="50">
        <f t="shared" si="3"/>
        <v>-170203</v>
      </c>
      <c r="I52" s="50">
        <f t="shared" si="3"/>
        <v>-3333265</v>
      </c>
      <c r="J52" s="50">
        <f t="shared" si="3"/>
        <v>4153155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4153155</v>
      </c>
      <c r="X52" s="50">
        <f t="shared" si="3"/>
        <v>7712214</v>
      </c>
      <c r="Y52" s="50">
        <f t="shared" si="3"/>
        <v>-3559059</v>
      </c>
      <c r="Z52" s="51">
        <f>+IF(X52&lt;&gt;0,+(Y52/X52)*100,0)</f>
        <v>-46.14834339399814</v>
      </c>
      <c r="AA52" s="48">
        <f>SUM(AA49:AA51)</f>
        <v>6803699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8956082</v>
      </c>
      <c r="D54" s="54">
        <f>+D52-D53</f>
        <v>0</v>
      </c>
      <c r="E54" s="55">
        <f t="shared" si="4"/>
        <v>7476931</v>
      </c>
      <c r="F54" s="56">
        <f t="shared" si="4"/>
        <v>6803699</v>
      </c>
      <c r="G54" s="56">
        <f t="shared" si="4"/>
        <v>7656623</v>
      </c>
      <c r="H54" s="56">
        <f t="shared" si="4"/>
        <v>-170203</v>
      </c>
      <c r="I54" s="56">
        <f t="shared" si="4"/>
        <v>-3333265</v>
      </c>
      <c r="J54" s="56">
        <f t="shared" si="4"/>
        <v>4153155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4153155</v>
      </c>
      <c r="X54" s="56">
        <f t="shared" si="4"/>
        <v>7712214</v>
      </c>
      <c r="Y54" s="56">
        <f t="shared" si="4"/>
        <v>-3559059</v>
      </c>
      <c r="Z54" s="57">
        <f>+IF(X54&lt;&gt;0,+(Y54/X54)*100,0)</f>
        <v>-46.14834339399814</v>
      </c>
      <c r="AA54" s="54">
        <f>+AA52-AA53</f>
        <v>6803699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8956082</v>
      </c>
      <c r="D57" s="48">
        <f>SUM(D54:D56)</f>
        <v>0</v>
      </c>
      <c r="E57" s="49">
        <f t="shared" si="5"/>
        <v>7476931</v>
      </c>
      <c r="F57" s="50">
        <f t="shared" si="5"/>
        <v>6803699</v>
      </c>
      <c r="G57" s="50">
        <f t="shared" si="5"/>
        <v>7656623</v>
      </c>
      <c r="H57" s="50">
        <f t="shared" si="5"/>
        <v>-170203</v>
      </c>
      <c r="I57" s="50">
        <f t="shared" si="5"/>
        <v>-3333265</v>
      </c>
      <c r="J57" s="50">
        <f t="shared" si="5"/>
        <v>4153155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4153155</v>
      </c>
      <c r="X57" s="50">
        <f t="shared" si="5"/>
        <v>7712214</v>
      </c>
      <c r="Y57" s="50">
        <f t="shared" si="5"/>
        <v>-3559059</v>
      </c>
      <c r="Z57" s="51">
        <f>+IF(X57&lt;&gt;0,+(Y57/X57)*100,0)</f>
        <v>-46.14834339399814</v>
      </c>
      <c r="AA57" s="48">
        <f>SUM(AA54:AA56)</f>
        <v>6803699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8956082</v>
      </c>
      <c r="D60" s="65">
        <f>SUM(D57:D59)</f>
        <v>0</v>
      </c>
      <c r="E60" s="66">
        <f t="shared" si="6"/>
        <v>7476931</v>
      </c>
      <c r="F60" s="67">
        <f t="shared" si="6"/>
        <v>6803699</v>
      </c>
      <c r="G60" s="67">
        <f t="shared" si="6"/>
        <v>7656623</v>
      </c>
      <c r="H60" s="67">
        <f t="shared" si="6"/>
        <v>-170203</v>
      </c>
      <c r="I60" s="67">
        <f t="shared" si="6"/>
        <v>-3333265</v>
      </c>
      <c r="J60" s="67">
        <f t="shared" si="6"/>
        <v>4153155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4153155</v>
      </c>
      <c r="X60" s="67">
        <f t="shared" si="6"/>
        <v>7712214</v>
      </c>
      <c r="Y60" s="67">
        <f t="shared" si="6"/>
        <v>-3559059</v>
      </c>
      <c r="Z60" s="68">
        <f>+IF(X60&lt;&gt;0,+(Y60/X60)*100,0)</f>
        <v>-46.14834339399814</v>
      </c>
      <c r="AA60" s="65">
        <f>SUM(AA57:AA59)</f>
        <v>6803699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3063299</v>
      </c>
      <c r="D40" s="20"/>
      <c r="E40" s="21">
        <v>3048071</v>
      </c>
      <c r="F40" s="22">
        <v>3048071</v>
      </c>
      <c r="G40" s="22"/>
      <c r="H40" s="22">
        <v>512497</v>
      </c>
      <c r="I40" s="22">
        <v>248734</v>
      </c>
      <c r="J40" s="22">
        <v>761231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761231</v>
      </c>
      <c r="X40" s="22">
        <v>762018</v>
      </c>
      <c r="Y40" s="22">
        <v>-787</v>
      </c>
      <c r="Z40" s="23">
        <v>-0.10327840024776318</v>
      </c>
      <c r="AA40" s="20">
        <v>3048071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3063299</v>
      </c>
      <c r="D48" s="29">
        <f t="shared" ref="D48:Y48" si="1">SUM(D35:D47)</f>
        <v>0</v>
      </c>
      <c r="E48" s="30">
        <f t="shared" si="1"/>
        <v>3048071</v>
      </c>
      <c r="F48" s="31">
        <f t="shared" si="1"/>
        <v>3048071</v>
      </c>
      <c r="G48" s="31">
        <f t="shared" si="1"/>
        <v>0</v>
      </c>
      <c r="H48" s="31">
        <f t="shared" si="1"/>
        <v>512497</v>
      </c>
      <c r="I48" s="31">
        <f t="shared" si="1"/>
        <v>248734</v>
      </c>
      <c r="J48" s="31">
        <f t="shared" si="1"/>
        <v>761231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761231</v>
      </c>
      <c r="X48" s="31">
        <f t="shared" si="1"/>
        <v>762018</v>
      </c>
      <c r="Y48" s="31">
        <f t="shared" si="1"/>
        <v>-787</v>
      </c>
      <c r="Z48" s="32">
        <f>+IF(X48&lt;&gt;0,+(Y48/X48)*100,0)</f>
        <v>-0.10327840024776318</v>
      </c>
      <c r="AA48" s="29">
        <f>SUM(AA35:AA47)</f>
        <v>3048071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-3063299</v>
      </c>
      <c r="D49" s="39">
        <f t="shared" si="2"/>
        <v>0</v>
      </c>
      <c r="E49" s="40">
        <f t="shared" si="2"/>
        <v>-3048071</v>
      </c>
      <c r="F49" s="41">
        <f t="shared" si="2"/>
        <v>-3048071</v>
      </c>
      <c r="G49" s="41">
        <f t="shared" si="2"/>
        <v>0</v>
      </c>
      <c r="H49" s="41">
        <f t="shared" si="2"/>
        <v>-512497</v>
      </c>
      <c r="I49" s="41">
        <f t="shared" si="2"/>
        <v>-248734</v>
      </c>
      <c r="J49" s="41">
        <f t="shared" si="2"/>
        <v>-761231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-761231</v>
      </c>
      <c r="X49" s="41">
        <f t="shared" si="2"/>
        <v>-762018</v>
      </c>
      <c r="Y49" s="41">
        <f t="shared" si="2"/>
        <v>787</v>
      </c>
      <c r="Z49" s="42">
        <f>+IF(X49&lt;&gt;0,+(Y49/X49)*100,0)</f>
        <v>-0.10327840024776318</v>
      </c>
      <c r="AA49" s="39">
        <f>+AA33-AA48</f>
        <v>-3048071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-3063299</v>
      </c>
      <c r="D52" s="48">
        <f t="shared" si="3"/>
        <v>0</v>
      </c>
      <c r="E52" s="49">
        <f t="shared" si="3"/>
        <v>-3048071</v>
      </c>
      <c r="F52" s="50">
        <f t="shared" si="3"/>
        <v>-3048071</v>
      </c>
      <c r="G52" s="50">
        <f t="shared" si="3"/>
        <v>0</v>
      </c>
      <c r="H52" s="50">
        <f t="shared" si="3"/>
        <v>-512497</v>
      </c>
      <c r="I52" s="50">
        <f t="shared" si="3"/>
        <v>-248734</v>
      </c>
      <c r="J52" s="50">
        <f t="shared" si="3"/>
        <v>-761231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-761231</v>
      </c>
      <c r="X52" s="50">
        <f t="shared" si="3"/>
        <v>-762018</v>
      </c>
      <c r="Y52" s="50">
        <f t="shared" si="3"/>
        <v>787</v>
      </c>
      <c r="Z52" s="51">
        <f>+IF(X52&lt;&gt;0,+(Y52/X52)*100,0)</f>
        <v>-0.10327840024776318</v>
      </c>
      <c r="AA52" s="48">
        <f>SUM(AA49:AA51)</f>
        <v>-3048071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-3063299</v>
      </c>
      <c r="D54" s="54">
        <f>+D52-D53</f>
        <v>0</v>
      </c>
      <c r="E54" s="55">
        <f t="shared" si="4"/>
        <v>-3048071</v>
      </c>
      <c r="F54" s="56">
        <f t="shared" si="4"/>
        <v>-3048071</v>
      </c>
      <c r="G54" s="56">
        <f t="shared" si="4"/>
        <v>0</v>
      </c>
      <c r="H54" s="56">
        <f t="shared" si="4"/>
        <v>-512497</v>
      </c>
      <c r="I54" s="56">
        <f t="shared" si="4"/>
        <v>-248734</v>
      </c>
      <c r="J54" s="56">
        <f t="shared" si="4"/>
        <v>-761231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-761231</v>
      </c>
      <c r="X54" s="56">
        <f t="shared" si="4"/>
        <v>-762018</v>
      </c>
      <c r="Y54" s="56">
        <f t="shared" si="4"/>
        <v>787</v>
      </c>
      <c r="Z54" s="57">
        <f>+IF(X54&lt;&gt;0,+(Y54/X54)*100,0)</f>
        <v>-0.10327840024776318</v>
      </c>
      <c r="AA54" s="54">
        <f>+AA52-AA53</f>
        <v>-3048071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-3063299</v>
      </c>
      <c r="D57" s="48">
        <f>SUM(D54:D56)</f>
        <v>0</v>
      </c>
      <c r="E57" s="49">
        <f t="shared" si="5"/>
        <v>-3048071</v>
      </c>
      <c r="F57" s="50">
        <f t="shared" si="5"/>
        <v>-3048071</v>
      </c>
      <c r="G57" s="50">
        <f t="shared" si="5"/>
        <v>0</v>
      </c>
      <c r="H57" s="50">
        <f t="shared" si="5"/>
        <v>-512497</v>
      </c>
      <c r="I57" s="50">
        <f t="shared" si="5"/>
        <v>-248734</v>
      </c>
      <c r="J57" s="50">
        <f t="shared" si="5"/>
        <v>-761231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-761231</v>
      </c>
      <c r="X57" s="50">
        <f t="shared" si="5"/>
        <v>-762018</v>
      </c>
      <c r="Y57" s="50">
        <f t="shared" si="5"/>
        <v>787</v>
      </c>
      <c r="Z57" s="51">
        <f>+IF(X57&lt;&gt;0,+(Y57/X57)*100,0)</f>
        <v>-0.10327840024776318</v>
      </c>
      <c r="AA57" s="48">
        <f>SUM(AA54:AA56)</f>
        <v>-3048071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-3063299</v>
      </c>
      <c r="D60" s="65">
        <f>SUM(D57:D59)</f>
        <v>0</v>
      </c>
      <c r="E60" s="66">
        <f t="shared" si="6"/>
        <v>-3048071</v>
      </c>
      <c r="F60" s="67">
        <f t="shared" si="6"/>
        <v>-3048071</v>
      </c>
      <c r="G60" s="67">
        <f t="shared" si="6"/>
        <v>0</v>
      </c>
      <c r="H60" s="67">
        <f t="shared" si="6"/>
        <v>-512497</v>
      </c>
      <c r="I60" s="67">
        <f t="shared" si="6"/>
        <v>-248734</v>
      </c>
      <c r="J60" s="67">
        <f t="shared" si="6"/>
        <v>-761231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-761231</v>
      </c>
      <c r="X60" s="67">
        <f t="shared" si="6"/>
        <v>-762018</v>
      </c>
      <c r="Y60" s="67">
        <f t="shared" si="6"/>
        <v>787</v>
      </c>
      <c r="Z60" s="68">
        <f>+IF(X60&lt;&gt;0,+(Y60/X60)*100,0)</f>
        <v>-0.10327840024776318</v>
      </c>
      <c r="AA60" s="65">
        <f>SUM(AA57:AA59)</f>
        <v>-3048071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106950300</v>
      </c>
      <c r="D8" s="20"/>
      <c r="E8" s="21">
        <v>122055637</v>
      </c>
      <c r="F8" s="22">
        <v>122055637</v>
      </c>
      <c r="G8" s="22">
        <v>7003987</v>
      </c>
      <c r="H8" s="22">
        <v>10492132</v>
      </c>
      <c r="I8" s="22">
        <v>9308863</v>
      </c>
      <c r="J8" s="22">
        <v>26804982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26804982</v>
      </c>
      <c r="X8" s="22">
        <v>30513912</v>
      </c>
      <c r="Y8" s="22">
        <v>-3708930</v>
      </c>
      <c r="Z8" s="23">
        <v>-12.154882009229102</v>
      </c>
      <c r="AA8" s="20">
        <v>122055637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302894891</v>
      </c>
      <c r="D26" s="20"/>
      <c r="E26" s="21">
        <v>315314295</v>
      </c>
      <c r="F26" s="22">
        <v>315314295</v>
      </c>
      <c r="G26" s="22">
        <v>113291896</v>
      </c>
      <c r="H26" s="22">
        <v>12628214</v>
      </c>
      <c r="I26" s="22">
        <v>6298554</v>
      </c>
      <c r="J26" s="22">
        <v>132218664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132218664</v>
      </c>
      <c r="X26" s="22">
        <v>78828576</v>
      </c>
      <c r="Y26" s="22">
        <v>53390088</v>
      </c>
      <c r="Z26" s="23">
        <v>67.729357435049948</v>
      </c>
      <c r="AA26" s="20">
        <v>315314295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409845191</v>
      </c>
      <c r="D33" s="29">
        <f t="shared" ref="D33:Y33" si="0">SUM(D6:D32)</f>
        <v>0</v>
      </c>
      <c r="E33" s="30">
        <f t="shared" si="0"/>
        <v>437369932</v>
      </c>
      <c r="F33" s="31">
        <f t="shared" si="0"/>
        <v>437369932</v>
      </c>
      <c r="G33" s="31">
        <f t="shared" si="0"/>
        <v>120295883</v>
      </c>
      <c r="H33" s="31">
        <f t="shared" si="0"/>
        <v>23120346</v>
      </c>
      <c r="I33" s="31">
        <f t="shared" si="0"/>
        <v>15607417</v>
      </c>
      <c r="J33" s="31">
        <f t="shared" si="0"/>
        <v>159023646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159023646</v>
      </c>
      <c r="X33" s="31">
        <f t="shared" si="0"/>
        <v>109342488</v>
      </c>
      <c r="Y33" s="31">
        <f t="shared" si="0"/>
        <v>49681158</v>
      </c>
      <c r="Z33" s="32">
        <f>+IF(X33&lt;&gt;0,+(Y33/X33)*100,0)</f>
        <v>45.436279079363914</v>
      </c>
      <c r="AA33" s="29">
        <f>SUM(AA6:AA32)</f>
        <v>437369932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28674348</v>
      </c>
      <c r="D35" s="20"/>
      <c r="E35" s="21">
        <v>32289381</v>
      </c>
      <c r="F35" s="22">
        <v>32289381</v>
      </c>
      <c r="G35" s="22">
        <v>2684682</v>
      </c>
      <c r="H35" s="22">
        <v>2274643</v>
      </c>
      <c r="I35" s="22">
        <v>2285365</v>
      </c>
      <c r="J35" s="22">
        <v>7244690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7244690</v>
      </c>
      <c r="X35" s="22">
        <v>8072352</v>
      </c>
      <c r="Y35" s="22">
        <v>-827662</v>
      </c>
      <c r="Z35" s="23">
        <v>-10.253046447924968</v>
      </c>
      <c r="AA35" s="20">
        <v>32289381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840914</v>
      </c>
      <c r="D38" s="20"/>
      <c r="E38" s="21">
        <v>1053554</v>
      </c>
      <c r="F38" s="22">
        <v>1053554</v>
      </c>
      <c r="G38" s="22">
        <v>124966</v>
      </c>
      <c r="H38" s="22">
        <v>74968</v>
      </c>
      <c r="I38" s="22">
        <v>51663</v>
      </c>
      <c r="J38" s="22">
        <v>251597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251597</v>
      </c>
      <c r="X38" s="22">
        <v>263391</v>
      </c>
      <c r="Y38" s="22">
        <v>-11794</v>
      </c>
      <c r="Z38" s="23">
        <v>-4.4777536058559333</v>
      </c>
      <c r="AA38" s="20">
        <v>1053554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60363043</v>
      </c>
      <c r="D42" s="20"/>
      <c r="E42" s="21">
        <v>60659010</v>
      </c>
      <c r="F42" s="22">
        <v>60659010</v>
      </c>
      <c r="G42" s="22">
        <v>2032063</v>
      </c>
      <c r="H42" s="22">
        <v>12472792</v>
      </c>
      <c r="I42" s="22">
        <v>6447059</v>
      </c>
      <c r="J42" s="22">
        <v>20951914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20951914</v>
      </c>
      <c r="X42" s="22">
        <v>15164757</v>
      </c>
      <c r="Y42" s="22">
        <v>5787157</v>
      </c>
      <c r="Z42" s="23">
        <v>38.161884163392799</v>
      </c>
      <c r="AA42" s="20">
        <v>60659010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1818380</v>
      </c>
      <c r="D44" s="20"/>
      <c r="E44" s="21"/>
      <c r="F44" s="22"/>
      <c r="G44" s="22">
        <v>-1240013</v>
      </c>
      <c r="H44" s="22">
        <v>53637</v>
      </c>
      <c r="I44" s="22">
        <v>49376</v>
      </c>
      <c r="J44" s="22">
        <v>-1137000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-1137000</v>
      </c>
      <c r="X44" s="22"/>
      <c r="Y44" s="22">
        <v>-1137000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3064879</v>
      </c>
      <c r="D45" s="20"/>
      <c r="E45" s="21">
        <v>4620805</v>
      </c>
      <c r="F45" s="22">
        <v>4620805</v>
      </c>
      <c r="G45" s="22">
        <v>23498</v>
      </c>
      <c r="H45" s="22">
        <v>406720</v>
      </c>
      <c r="I45" s="22">
        <v>19526</v>
      </c>
      <c r="J45" s="22">
        <v>449744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449744</v>
      </c>
      <c r="X45" s="22">
        <v>1155207</v>
      </c>
      <c r="Y45" s="22">
        <v>-705463</v>
      </c>
      <c r="Z45" s="23">
        <v>-61.068102946052093</v>
      </c>
      <c r="AA45" s="20">
        <v>4620805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94761564</v>
      </c>
      <c r="D48" s="29">
        <f t="shared" ref="D48:Y48" si="1">SUM(D35:D47)</f>
        <v>0</v>
      </c>
      <c r="E48" s="30">
        <f t="shared" si="1"/>
        <v>98622750</v>
      </c>
      <c r="F48" s="31">
        <f t="shared" si="1"/>
        <v>98622750</v>
      </c>
      <c r="G48" s="31">
        <f t="shared" si="1"/>
        <v>3625196</v>
      </c>
      <c r="H48" s="31">
        <f t="shared" si="1"/>
        <v>15282760</v>
      </c>
      <c r="I48" s="31">
        <f t="shared" si="1"/>
        <v>8852989</v>
      </c>
      <c r="J48" s="31">
        <f t="shared" si="1"/>
        <v>27760945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27760945</v>
      </c>
      <c r="X48" s="31">
        <f t="shared" si="1"/>
        <v>24655707</v>
      </c>
      <c r="Y48" s="31">
        <f t="shared" si="1"/>
        <v>3105238</v>
      </c>
      <c r="Z48" s="32">
        <f>+IF(X48&lt;&gt;0,+(Y48/X48)*100,0)</f>
        <v>12.594398530125298</v>
      </c>
      <c r="AA48" s="29">
        <f>SUM(AA35:AA47)</f>
        <v>98622750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315083627</v>
      </c>
      <c r="D49" s="39">
        <f t="shared" si="2"/>
        <v>0</v>
      </c>
      <c r="E49" s="40">
        <f t="shared" si="2"/>
        <v>338747182</v>
      </c>
      <c r="F49" s="41">
        <f t="shared" si="2"/>
        <v>338747182</v>
      </c>
      <c r="G49" s="41">
        <f t="shared" si="2"/>
        <v>116670687</v>
      </c>
      <c r="H49" s="41">
        <f t="shared" si="2"/>
        <v>7837586</v>
      </c>
      <c r="I49" s="41">
        <f t="shared" si="2"/>
        <v>6754428</v>
      </c>
      <c r="J49" s="41">
        <f t="shared" si="2"/>
        <v>131262701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131262701</v>
      </c>
      <c r="X49" s="41">
        <f t="shared" si="2"/>
        <v>84686781</v>
      </c>
      <c r="Y49" s="41">
        <f t="shared" si="2"/>
        <v>46575920</v>
      </c>
      <c r="Z49" s="42">
        <f>+IF(X49&lt;&gt;0,+(Y49/X49)*100,0)</f>
        <v>54.997863243851484</v>
      </c>
      <c r="AA49" s="39">
        <f>+AA33-AA48</f>
        <v>338747182</v>
      </c>
    </row>
    <row r="50" spans="1:27" x14ac:dyDescent="0.25">
      <c r="A50" s="43" t="s">
        <v>75</v>
      </c>
      <c r="B50" s="15" t="s">
        <v>32</v>
      </c>
      <c r="C50" s="20">
        <v>142853383</v>
      </c>
      <c r="D50" s="20"/>
      <c r="E50" s="21">
        <v>131305047</v>
      </c>
      <c r="F50" s="22">
        <v>131305047</v>
      </c>
      <c r="G50" s="22">
        <v>9769545</v>
      </c>
      <c r="H50" s="22">
        <v>2394055</v>
      </c>
      <c r="I50" s="22">
        <v>9004107</v>
      </c>
      <c r="J50" s="22">
        <v>21167707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21167707</v>
      </c>
      <c r="X50" s="22">
        <v>32826261</v>
      </c>
      <c r="Y50" s="22">
        <v>-11658554</v>
      </c>
      <c r="Z50" s="23">
        <v>-35.515936463187202</v>
      </c>
      <c r="AA50" s="20">
        <v>131305047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457937010</v>
      </c>
      <c r="D52" s="48">
        <f t="shared" si="3"/>
        <v>0</v>
      </c>
      <c r="E52" s="49">
        <f t="shared" si="3"/>
        <v>470052229</v>
      </c>
      <c r="F52" s="50">
        <f t="shared" si="3"/>
        <v>470052229</v>
      </c>
      <c r="G52" s="50">
        <f t="shared" si="3"/>
        <v>126440232</v>
      </c>
      <c r="H52" s="50">
        <f t="shared" si="3"/>
        <v>10231641</v>
      </c>
      <c r="I52" s="50">
        <f t="shared" si="3"/>
        <v>15758535</v>
      </c>
      <c r="J52" s="50">
        <f t="shared" si="3"/>
        <v>152430408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152430408</v>
      </c>
      <c r="X52" s="50">
        <f t="shared" si="3"/>
        <v>117513042</v>
      </c>
      <c r="Y52" s="50">
        <f t="shared" si="3"/>
        <v>34917366</v>
      </c>
      <c r="Z52" s="51">
        <f>+IF(X52&lt;&gt;0,+(Y52/X52)*100,0)</f>
        <v>29.713609149867811</v>
      </c>
      <c r="AA52" s="48">
        <f>SUM(AA49:AA51)</f>
        <v>470052229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457937010</v>
      </c>
      <c r="D54" s="54">
        <f>+D52-D53</f>
        <v>0</v>
      </c>
      <c r="E54" s="55">
        <f t="shared" si="4"/>
        <v>470052229</v>
      </c>
      <c r="F54" s="56">
        <f t="shared" si="4"/>
        <v>470052229</v>
      </c>
      <c r="G54" s="56">
        <f t="shared" si="4"/>
        <v>126440232</v>
      </c>
      <c r="H54" s="56">
        <f t="shared" si="4"/>
        <v>10231641</v>
      </c>
      <c r="I54" s="56">
        <f t="shared" si="4"/>
        <v>15758535</v>
      </c>
      <c r="J54" s="56">
        <f t="shared" si="4"/>
        <v>152430408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152430408</v>
      </c>
      <c r="X54" s="56">
        <f t="shared" si="4"/>
        <v>117513042</v>
      </c>
      <c r="Y54" s="56">
        <f t="shared" si="4"/>
        <v>34917366</v>
      </c>
      <c r="Z54" s="57">
        <f>+IF(X54&lt;&gt;0,+(Y54/X54)*100,0)</f>
        <v>29.713609149867811</v>
      </c>
      <c r="AA54" s="54">
        <f>+AA52-AA53</f>
        <v>470052229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457937010</v>
      </c>
      <c r="D57" s="48">
        <f>SUM(D54:D56)</f>
        <v>0</v>
      </c>
      <c r="E57" s="49">
        <f t="shared" si="5"/>
        <v>470052229</v>
      </c>
      <c r="F57" s="50">
        <f t="shared" si="5"/>
        <v>470052229</v>
      </c>
      <c r="G57" s="50">
        <f t="shared" si="5"/>
        <v>126440232</v>
      </c>
      <c r="H57" s="50">
        <f t="shared" si="5"/>
        <v>10231641</v>
      </c>
      <c r="I57" s="50">
        <f t="shared" si="5"/>
        <v>15758535</v>
      </c>
      <c r="J57" s="50">
        <f t="shared" si="5"/>
        <v>152430408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152430408</v>
      </c>
      <c r="X57" s="50">
        <f t="shared" si="5"/>
        <v>117513042</v>
      </c>
      <c r="Y57" s="50">
        <f t="shared" si="5"/>
        <v>34917366</v>
      </c>
      <c r="Z57" s="51">
        <f>+IF(X57&lt;&gt;0,+(Y57/X57)*100,0)</f>
        <v>29.713609149867811</v>
      </c>
      <c r="AA57" s="48">
        <f>SUM(AA54:AA56)</f>
        <v>470052229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457937010</v>
      </c>
      <c r="D60" s="65">
        <f>SUM(D57:D59)</f>
        <v>0</v>
      </c>
      <c r="E60" s="66">
        <f t="shared" si="6"/>
        <v>470052229</v>
      </c>
      <c r="F60" s="67">
        <f t="shared" si="6"/>
        <v>470052229</v>
      </c>
      <c r="G60" s="67">
        <f t="shared" si="6"/>
        <v>126440232</v>
      </c>
      <c r="H60" s="67">
        <f t="shared" si="6"/>
        <v>10231641</v>
      </c>
      <c r="I60" s="67">
        <f t="shared" si="6"/>
        <v>15758535</v>
      </c>
      <c r="J60" s="67">
        <f t="shared" si="6"/>
        <v>152430408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152430408</v>
      </c>
      <c r="X60" s="67">
        <f t="shared" si="6"/>
        <v>117513042</v>
      </c>
      <c r="Y60" s="67">
        <f t="shared" si="6"/>
        <v>34917366</v>
      </c>
      <c r="Z60" s="68">
        <f>+IF(X60&lt;&gt;0,+(Y60/X60)*100,0)</f>
        <v>29.713609149867811</v>
      </c>
      <c r="AA60" s="65">
        <f>SUM(AA57:AA59)</f>
        <v>470052229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9439781</v>
      </c>
      <c r="D8" s="20"/>
      <c r="E8" s="21">
        <v>10145371</v>
      </c>
      <c r="F8" s="22">
        <v>10145371</v>
      </c>
      <c r="G8" s="22">
        <v>800675</v>
      </c>
      <c r="H8" s="22">
        <v>936729</v>
      </c>
      <c r="I8" s="22">
        <v>763137</v>
      </c>
      <c r="J8" s="22">
        <v>2500541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2500541</v>
      </c>
      <c r="X8" s="22">
        <v>2536326</v>
      </c>
      <c r="Y8" s="22">
        <v>-35785</v>
      </c>
      <c r="Z8" s="23">
        <v>-1.4108990721224322</v>
      </c>
      <c r="AA8" s="20">
        <v>10145371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3877365</v>
      </c>
      <c r="D13" s="20"/>
      <c r="E13" s="21">
        <v>5806708</v>
      </c>
      <c r="F13" s="22">
        <v>5806708</v>
      </c>
      <c r="G13" s="22">
        <v>328812</v>
      </c>
      <c r="H13" s="22">
        <v>323564</v>
      </c>
      <c r="I13" s="22">
        <v>300453</v>
      </c>
      <c r="J13" s="22">
        <v>952829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952829</v>
      </c>
      <c r="X13" s="22">
        <v>1451676</v>
      </c>
      <c r="Y13" s="22">
        <v>-498847</v>
      </c>
      <c r="Z13" s="23">
        <v>-34.363521887804168</v>
      </c>
      <c r="AA13" s="20">
        <v>5806708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13317146</v>
      </c>
      <c r="D33" s="29">
        <f t="shared" ref="D33:Y33" si="0">SUM(D6:D32)</f>
        <v>0</v>
      </c>
      <c r="E33" s="30">
        <f t="shared" si="0"/>
        <v>15952079</v>
      </c>
      <c r="F33" s="31">
        <f t="shared" si="0"/>
        <v>15952079</v>
      </c>
      <c r="G33" s="31">
        <f t="shared" si="0"/>
        <v>1129487</v>
      </c>
      <c r="H33" s="31">
        <f t="shared" si="0"/>
        <v>1260293</v>
      </c>
      <c r="I33" s="31">
        <f t="shared" si="0"/>
        <v>1063590</v>
      </c>
      <c r="J33" s="31">
        <f t="shared" si="0"/>
        <v>3453370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3453370</v>
      </c>
      <c r="X33" s="31">
        <f t="shared" si="0"/>
        <v>3988002</v>
      </c>
      <c r="Y33" s="31">
        <f t="shared" si="0"/>
        <v>-534632</v>
      </c>
      <c r="Z33" s="32">
        <f>+IF(X33&lt;&gt;0,+(Y33/X33)*100,0)</f>
        <v>-13.406011330987297</v>
      </c>
      <c r="AA33" s="29">
        <f>SUM(AA6:AA32)</f>
        <v>15952079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181414</v>
      </c>
      <c r="D35" s="20"/>
      <c r="E35" s="21">
        <v>785478</v>
      </c>
      <c r="F35" s="22">
        <v>785478</v>
      </c>
      <c r="G35" s="22">
        <v>15621</v>
      </c>
      <c r="H35" s="22">
        <v>8943</v>
      </c>
      <c r="I35" s="22">
        <v>15324</v>
      </c>
      <c r="J35" s="22">
        <v>39888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39888</v>
      </c>
      <c r="X35" s="22">
        <v>196383</v>
      </c>
      <c r="Y35" s="22">
        <v>-156495</v>
      </c>
      <c r="Z35" s="23">
        <v>-79.688669589526583</v>
      </c>
      <c r="AA35" s="20">
        <v>785478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8503724</v>
      </c>
      <c r="F44" s="22">
        <v>8503724</v>
      </c>
      <c r="G44" s="22"/>
      <c r="H44" s="22"/>
      <c r="I44" s="22">
        <v>-467855</v>
      </c>
      <c r="J44" s="22">
        <v>-467855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-467855</v>
      </c>
      <c r="X44" s="22">
        <v>2125932</v>
      </c>
      <c r="Y44" s="22">
        <v>-2593787</v>
      </c>
      <c r="Z44" s="23">
        <v>-122.00705384744197</v>
      </c>
      <c r="AA44" s="20">
        <v>8503724</v>
      </c>
    </row>
    <row r="45" spans="1:27" x14ac:dyDescent="0.25">
      <c r="A45" s="19" t="s">
        <v>70</v>
      </c>
      <c r="B45" s="15" t="s">
        <v>32</v>
      </c>
      <c r="C45" s="20">
        <v>3508</v>
      </c>
      <c r="D45" s="20"/>
      <c r="E45" s="21">
        <v>3199</v>
      </c>
      <c r="F45" s="22">
        <v>3199</v>
      </c>
      <c r="G45" s="22">
        <v>309</v>
      </c>
      <c r="H45" s="22">
        <v>243</v>
      </c>
      <c r="I45" s="22">
        <v>306</v>
      </c>
      <c r="J45" s="22">
        <v>858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858</v>
      </c>
      <c r="X45" s="22">
        <v>801</v>
      </c>
      <c r="Y45" s="22">
        <v>57</v>
      </c>
      <c r="Z45" s="23">
        <v>7.1161048689138573</v>
      </c>
      <c r="AA45" s="20">
        <v>3199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184922</v>
      </c>
      <c r="D48" s="29">
        <f t="shared" ref="D48:Y48" si="1">SUM(D35:D47)</f>
        <v>0</v>
      </c>
      <c r="E48" s="30">
        <f t="shared" si="1"/>
        <v>9292401</v>
      </c>
      <c r="F48" s="31">
        <f t="shared" si="1"/>
        <v>9292401</v>
      </c>
      <c r="G48" s="31">
        <f t="shared" si="1"/>
        <v>15930</v>
      </c>
      <c r="H48" s="31">
        <f t="shared" si="1"/>
        <v>9186</v>
      </c>
      <c r="I48" s="31">
        <f t="shared" si="1"/>
        <v>-452225</v>
      </c>
      <c r="J48" s="31">
        <f t="shared" si="1"/>
        <v>-427109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-427109</v>
      </c>
      <c r="X48" s="31">
        <f t="shared" si="1"/>
        <v>2323116</v>
      </c>
      <c r="Y48" s="31">
        <f t="shared" si="1"/>
        <v>-2750225</v>
      </c>
      <c r="Z48" s="32">
        <f>+IF(X48&lt;&gt;0,+(Y48/X48)*100,0)</f>
        <v>-118.38517749436532</v>
      </c>
      <c r="AA48" s="29">
        <f>SUM(AA35:AA47)</f>
        <v>9292401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13132224</v>
      </c>
      <c r="D49" s="39">
        <f t="shared" si="2"/>
        <v>0</v>
      </c>
      <c r="E49" s="40">
        <f t="shared" si="2"/>
        <v>6659678</v>
      </c>
      <c r="F49" s="41">
        <f t="shared" si="2"/>
        <v>6659678</v>
      </c>
      <c r="G49" s="41">
        <f t="shared" si="2"/>
        <v>1113557</v>
      </c>
      <c r="H49" s="41">
        <f t="shared" si="2"/>
        <v>1251107</v>
      </c>
      <c r="I49" s="41">
        <f t="shared" si="2"/>
        <v>1515815</v>
      </c>
      <c r="J49" s="41">
        <f t="shared" si="2"/>
        <v>3880479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3880479</v>
      </c>
      <c r="X49" s="41">
        <f t="shared" si="2"/>
        <v>1664886</v>
      </c>
      <c r="Y49" s="41">
        <f t="shared" si="2"/>
        <v>2215593</v>
      </c>
      <c r="Z49" s="42">
        <f>+IF(X49&lt;&gt;0,+(Y49/X49)*100,0)</f>
        <v>133.07776027908218</v>
      </c>
      <c r="AA49" s="39">
        <f>+AA33-AA48</f>
        <v>6659678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13132224</v>
      </c>
      <c r="D52" s="48">
        <f t="shared" si="3"/>
        <v>0</v>
      </c>
      <c r="E52" s="49">
        <f t="shared" si="3"/>
        <v>6659678</v>
      </c>
      <c r="F52" s="50">
        <f t="shared" si="3"/>
        <v>6659678</v>
      </c>
      <c r="G52" s="50">
        <f t="shared" si="3"/>
        <v>1113557</v>
      </c>
      <c r="H52" s="50">
        <f t="shared" si="3"/>
        <v>1251107</v>
      </c>
      <c r="I52" s="50">
        <f t="shared" si="3"/>
        <v>1515815</v>
      </c>
      <c r="J52" s="50">
        <f t="shared" si="3"/>
        <v>3880479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3880479</v>
      </c>
      <c r="X52" s="50">
        <f t="shared" si="3"/>
        <v>1664886</v>
      </c>
      <c r="Y52" s="50">
        <f t="shared" si="3"/>
        <v>2215593</v>
      </c>
      <c r="Z52" s="51">
        <f>+IF(X52&lt;&gt;0,+(Y52/X52)*100,0)</f>
        <v>133.07776027908218</v>
      </c>
      <c r="AA52" s="48">
        <f>SUM(AA49:AA51)</f>
        <v>6659678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13132224</v>
      </c>
      <c r="D54" s="54">
        <f>+D52-D53</f>
        <v>0</v>
      </c>
      <c r="E54" s="55">
        <f t="shared" si="4"/>
        <v>6659678</v>
      </c>
      <c r="F54" s="56">
        <f t="shared" si="4"/>
        <v>6659678</v>
      </c>
      <c r="G54" s="56">
        <f t="shared" si="4"/>
        <v>1113557</v>
      </c>
      <c r="H54" s="56">
        <f t="shared" si="4"/>
        <v>1251107</v>
      </c>
      <c r="I54" s="56">
        <f t="shared" si="4"/>
        <v>1515815</v>
      </c>
      <c r="J54" s="56">
        <f t="shared" si="4"/>
        <v>3880479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3880479</v>
      </c>
      <c r="X54" s="56">
        <f t="shared" si="4"/>
        <v>1664886</v>
      </c>
      <c r="Y54" s="56">
        <f t="shared" si="4"/>
        <v>2215593</v>
      </c>
      <c r="Z54" s="57">
        <f>+IF(X54&lt;&gt;0,+(Y54/X54)*100,0)</f>
        <v>133.07776027908218</v>
      </c>
      <c r="AA54" s="54">
        <f>+AA52-AA53</f>
        <v>6659678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13132224</v>
      </c>
      <c r="D57" s="48">
        <f>SUM(D54:D56)</f>
        <v>0</v>
      </c>
      <c r="E57" s="49">
        <f t="shared" si="5"/>
        <v>6659678</v>
      </c>
      <c r="F57" s="50">
        <f t="shared" si="5"/>
        <v>6659678</v>
      </c>
      <c r="G57" s="50">
        <f t="shared" si="5"/>
        <v>1113557</v>
      </c>
      <c r="H57" s="50">
        <f t="shared" si="5"/>
        <v>1251107</v>
      </c>
      <c r="I57" s="50">
        <f t="shared" si="5"/>
        <v>1515815</v>
      </c>
      <c r="J57" s="50">
        <f t="shared" si="5"/>
        <v>3880479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3880479</v>
      </c>
      <c r="X57" s="50">
        <f t="shared" si="5"/>
        <v>1664886</v>
      </c>
      <c r="Y57" s="50">
        <f t="shared" si="5"/>
        <v>2215593</v>
      </c>
      <c r="Z57" s="51">
        <f>+IF(X57&lt;&gt;0,+(Y57/X57)*100,0)</f>
        <v>133.07776027908218</v>
      </c>
      <c r="AA57" s="48">
        <f>SUM(AA54:AA56)</f>
        <v>6659678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13132224</v>
      </c>
      <c r="D60" s="65">
        <f>SUM(D57:D59)</f>
        <v>0</v>
      </c>
      <c r="E60" s="66">
        <f t="shared" si="6"/>
        <v>6659678</v>
      </c>
      <c r="F60" s="67">
        <f t="shared" si="6"/>
        <v>6659678</v>
      </c>
      <c r="G60" s="67">
        <f t="shared" si="6"/>
        <v>1113557</v>
      </c>
      <c r="H60" s="67">
        <f t="shared" si="6"/>
        <v>1251107</v>
      </c>
      <c r="I60" s="67">
        <f t="shared" si="6"/>
        <v>1515815</v>
      </c>
      <c r="J60" s="67">
        <f t="shared" si="6"/>
        <v>3880479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3880479</v>
      </c>
      <c r="X60" s="67">
        <f t="shared" si="6"/>
        <v>1664886</v>
      </c>
      <c r="Y60" s="67">
        <f t="shared" si="6"/>
        <v>2215593</v>
      </c>
      <c r="Z60" s="68">
        <f>+IF(X60&lt;&gt;0,+(Y60/X60)*100,0)</f>
        <v>133.07776027908218</v>
      </c>
      <c r="AA60" s="65">
        <f>SUM(AA57:AA59)</f>
        <v>6659678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57710</v>
      </c>
      <c r="D7" s="20"/>
      <c r="E7" s="21"/>
      <c r="F7" s="22"/>
      <c r="G7" s="22">
        <v>4933</v>
      </c>
      <c r="H7" s="22">
        <v>6023</v>
      </c>
      <c r="I7" s="22">
        <v>4000</v>
      </c>
      <c r="J7" s="22">
        <v>14956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14956</v>
      </c>
      <c r="X7" s="22"/>
      <c r="Y7" s="22">
        <v>14956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2502935084</v>
      </c>
      <c r="D8" s="20"/>
      <c r="E8" s="21">
        <v>2923201850</v>
      </c>
      <c r="F8" s="22">
        <v>2923201850</v>
      </c>
      <c r="G8" s="22">
        <v>213809282</v>
      </c>
      <c r="H8" s="22">
        <v>247669886</v>
      </c>
      <c r="I8" s="22">
        <v>231328698</v>
      </c>
      <c r="J8" s="22">
        <v>692807866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692807866</v>
      </c>
      <c r="X8" s="22">
        <v>730514077</v>
      </c>
      <c r="Y8" s="22">
        <v>-37706211</v>
      </c>
      <c r="Z8" s="23">
        <v>-5.1615995074109984</v>
      </c>
      <c r="AA8" s="20">
        <v>2923201850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>
        <v>-46989</v>
      </c>
      <c r="J9" s="22">
        <v>-46989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-46989</v>
      </c>
      <c r="X9" s="22"/>
      <c r="Y9" s="22">
        <v>-46989</v>
      </c>
      <c r="Z9" s="23"/>
      <c r="AA9" s="20"/>
    </row>
    <row r="10" spans="1:27" x14ac:dyDescent="0.25">
      <c r="A10" s="19" t="s">
        <v>38</v>
      </c>
      <c r="B10" s="15" t="s">
        <v>32</v>
      </c>
      <c r="C10" s="20">
        <v>251042</v>
      </c>
      <c r="D10" s="20"/>
      <c r="E10" s="21">
        <v>437740</v>
      </c>
      <c r="F10" s="22">
        <v>437740</v>
      </c>
      <c r="G10" s="22">
        <v>22414</v>
      </c>
      <c r="H10" s="22">
        <v>16246</v>
      </c>
      <c r="I10" s="22">
        <v>13349</v>
      </c>
      <c r="J10" s="22">
        <v>52009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52009</v>
      </c>
      <c r="X10" s="22">
        <v>109434</v>
      </c>
      <c r="Y10" s="22">
        <v>-57425</v>
      </c>
      <c r="Z10" s="23">
        <v>-52.474550870844524</v>
      </c>
      <c r="AA10" s="20">
        <v>437740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42206202</v>
      </c>
      <c r="D13" s="20"/>
      <c r="E13" s="21">
        <v>39640366</v>
      </c>
      <c r="F13" s="22">
        <v>39640366</v>
      </c>
      <c r="G13" s="22">
        <v>3800156</v>
      </c>
      <c r="H13" s="22">
        <v>3863940</v>
      </c>
      <c r="I13" s="22">
        <v>3803761</v>
      </c>
      <c r="J13" s="22">
        <v>11467857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11467857</v>
      </c>
      <c r="X13" s="22">
        <v>9910092</v>
      </c>
      <c r="Y13" s="22">
        <v>1557765</v>
      </c>
      <c r="Z13" s="23">
        <v>15.718976170957848</v>
      </c>
      <c r="AA13" s="20">
        <v>39640366</v>
      </c>
    </row>
    <row r="14" spans="1:27" x14ac:dyDescent="0.25">
      <c r="A14" s="19" t="s">
        <v>42</v>
      </c>
      <c r="B14" s="15" t="s">
        <v>32</v>
      </c>
      <c r="C14" s="20">
        <v>56374310</v>
      </c>
      <c r="D14" s="20"/>
      <c r="E14" s="21"/>
      <c r="F14" s="22"/>
      <c r="G14" s="22"/>
      <c r="H14" s="22"/>
      <c r="I14" s="22">
        <v>10791063</v>
      </c>
      <c r="J14" s="22">
        <v>10791063</v>
      </c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>
        <v>10791063</v>
      </c>
      <c r="X14" s="22"/>
      <c r="Y14" s="22">
        <v>10791063</v>
      </c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3989677</v>
      </c>
      <c r="D17" s="20"/>
      <c r="E17" s="21">
        <v>4853310</v>
      </c>
      <c r="F17" s="22">
        <v>4853310</v>
      </c>
      <c r="G17" s="22">
        <v>244813</v>
      </c>
      <c r="H17" s="22">
        <v>244813</v>
      </c>
      <c r="I17" s="22">
        <v>258805</v>
      </c>
      <c r="J17" s="22">
        <v>748431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748431</v>
      </c>
      <c r="X17" s="22">
        <v>1213326</v>
      </c>
      <c r="Y17" s="22">
        <v>-464895</v>
      </c>
      <c r="Z17" s="23">
        <v>-38.315753556752263</v>
      </c>
      <c r="AA17" s="20">
        <v>4853310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7204203</v>
      </c>
      <c r="D20" s="20"/>
      <c r="E20" s="21">
        <v>4452300</v>
      </c>
      <c r="F20" s="22">
        <v>4452300</v>
      </c>
      <c r="G20" s="22">
        <v>672305</v>
      </c>
      <c r="H20" s="22">
        <v>469748</v>
      </c>
      <c r="I20" s="22">
        <v>719727</v>
      </c>
      <c r="J20" s="22">
        <v>1861780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1861780</v>
      </c>
      <c r="X20" s="22">
        <v>775440</v>
      </c>
      <c r="Y20" s="22">
        <v>1086340</v>
      </c>
      <c r="Z20" s="18">
        <v>140.09336634684823</v>
      </c>
      <c r="AA20" s="20">
        <v>4452300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178384490</v>
      </c>
      <c r="D23" s="20"/>
      <c r="E23" s="21">
        <v>3918700</v>
      </c>
      <c r="F23" s="22">
        <v>3918700</v>
      </c>
      <c r="G23" s="22"/>
      <c r="H23" s="22">
        <v>12201652</v>
      </c>
      <c r="I23" s="22">
        <v>280111</v>
      </c>
      <c r="J23" s="22">
        <v>12481763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12481763</v>
      </c>
      <c r="X23" s="22">
        <v>984700</v>
      </c>
      <c r="Y23" s="22">
        <v>11497063</v>
      </c>
      <c r="Z23" s="23">
        <v>1167.5701228800649</v>
      </c>
      <c r="AA23" s="20">
        <v>3918700</v>
      </c>
    </row>
    <row r="24" spans="1:27" x14ac:dyDescent="0.25">
      <c r="A24" s="19" t="s">
        <v>52</v>
      </c>
      <c r="B24" s="15" t="s">
        <v>32</v>
      </c>
      <c r="C24" s="20">
        <v>86231</v>
      </c>
      <c r="D24" s="20"/>
      <c r="E24" s="21">
        <v>187019</v>
      </c>
      <c r="F24" s="22">
        <v>187019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46752</v>
      </c>
      <c r="Y24" s="22">
        <v>-46752</v>
      </c>
      <c r="Z24" s="23">
        <v>-100</v>
      </c>
      <c r="AA24" s="20">
        <v>187019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1644934939</v>
      </c>
      <c r="D26" s="20"/>
      <c r="E26" s="21">
        <v>1556781128</v>
      </c>
      <c r="F26" s="22">
        <v>1556781128</v>
      </c>
      <c r="G26" s="22">
        <v>246039705</v>
      </c>
      <c r="H26" s="22">
        <v>16540185</v>
      </c>
      <c r="I26" s="22">
        <v>397409381</v>
      </c>
      <c r="J26" s="22">
        <v>659989271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659989271</v>
      </c>
      <c r="X26" s="22">
        <v>422225409</v>
      </c>
      <c r="Y26" s="22">
        <v>237763862</v>
      </c>
      <c r="Z26" s="23">
        <v>56.312068608831645</v>
      </c>
      <c r="AA26" s="20">
        <v>1556781128</v>
      </c>
    </row>
    <row r="27" spans="1:27" x14ac:dyDescent="0.25">
      <c r="A27" s="19" t="s">
        <v>40</v>
      </c>
      <c r="B27" s="15" t="s">
        <v>32</v>
      </c>
      <c r="C27" s="20">
        <v>65461</v>
      </c>
      <c r="D27" s="20"/>
      <c r="E27" s="21">
        <v>3541649</v>
      </c>
      <c r="F27" s="22">
        <v>3541649</v>
      </c>
      <c r="G27" s="22">
        <v>101070</v>
      </c>
      <c r="H27" s="22">
        <v>102153</v>
      </c>
      <c r="I27" s="22">
        <v>105288</v>
      </c>
      <c r="J27" s="22">
        <v>308511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308511</v>
      </c>
      <c r="X27" s="22">
        <v>726626</v>
      </c>
      <c r="Y27" s="22">
        <v>-418115</v>
      </c>
      <c r="Z27" s="23">
        <v>-57.541981707233155</v>
      </c>
      <c r="AA27" s="20">
        <v>3541649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10117068</v>
      </c>
      <c r="D29" s="20"/>
      <c r="E29" s="21">
        <v>21281583</v>
      </c>
      <c r="F29" s="22">
        <v>21281583</v>
      </c>
      <c r="G29" s="22">
        <v>116598</v>
      </c>
      <c r="H29" s="22">
        <v>120270</v>
      </c>
      <c r="I29" s="22">
        <v>6135482</v>
      </c>
      <c r="J29" s="22">
        <v>6372350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6372350</v>
      </c>
      <c r="X29" s="22">
        <v>5240180</v>
      </c>
      <c r="Y29" s="22">
        <v>1132170</v>
      </c>
      <c r="Z29" s="23">
        <v>21.605555534351872</v>
      </c>
      <c r="AA29" s="20">
        <v>21281583</v>
      </c>
    </row>
    <row r="30" spans="1:27" x14ac:dyDescent="0.25">
      <c r="A30" s="19" t="s">
        <v>56</v>
      </c>
      <c r="B30" s="15" t="s">
        <v>32</v>
      </c>
      <c r="C30" s="20">
        <v>2348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-2416816</v>
      </c>
      <c r="D31" s="20"/>
      <c r="E31" s="21">
        <v>2946800</v>
      </c>
      <c r="F31" s="22">
        <v>2946800</v>
      </c>
      <c r="G31" s="22">
        <v>245700</v>
      </c>
      <c r="H31" s="22">
        <v>245700</v>
      </c>
      <c r="I31" s="22">
        <v>245700</v>
      </c>
      <c r="J31" s="22">
        <v>737100</v>
      </c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>
        <v>737100</v>
      </c>
      <c r="X31" s="22">
        <v>737100</v>
      </c>
      <c r="Y31" s="22"/>
      <c r="Z31" s="23"/>
      <c r="AA31" s="20">
        <v>2946800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4444191949</v>
      </c>
      <c r="D33" s="29">
        <f t="shared" ref="D33:Y33" si="0">SUM(D6:D32)</f>
        <v>0</v>
      </c>
      <c r="E33" s="30">
        <f t="shared" si="0"/>
        <v>4561242445</v>
      </c>
      <c r="F33" s="31">
        <f t="shared" si="0"/>
        <v>4561242445</v>
      </c>
      <c r="G33" s="31">
        <f t="shared" si="0"/>
        <v>465056976</v>
      </c>
      <c r="H33" s="31">
        <f t="shared" si="0"/>
        <v>281480616</v>
      </c>
      <c r="I33" s="31">
        <f t="shared" si="0"/>
        <v>651048376</v>
      </c>
      <c r="J33" s="31">
        <f t="shared" si="0"/>
        <v>1397585968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1397585968</v>
      </c>
      <c r="X33" s="31">
        <f t="shared" si="0"/>
        <v>1172483136</v>
      </c>
      <c r="Y33" s="31">
        <f t="shared" si="0"/>
        <v>225102832</v>
      </c>
      <c r="Z33" s="32">
        <f>+IF(X33&lt;&gt;0,+(Y33/X33)*100,0)</f>
        <v>19.198811913658091</v>
      </c>
      <c r="AA33" s="29">
        <f>SUM(AA6:AA32)</f>
        <v>4561242445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853396913</v>
      </c>
      <c r="D35" s="20"/>
      <c r="E35" s="21">
        <v>978761493</v>
      </c>
      <c r="F35" s="22">
        <v>978761493</v>
      </c>
      <c r="G35" s="22">
        <v>74874848</v>
      </c>
      <c r="H35" s="22">
        <v>76353698</v>
      </c>
      <c r="I35" s="22">
        <v>65982891</v>
      </c>
      <c r="J35" s="22">
        <v>217211437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217211437</v>
      </c>
      <c r="X35" s="22">
        <v>236566434</v>
      </c>
      <c r="Y35" s="22">
        <v>-19354997</v>
      </c>
      <c r="Z35" s="23">
        <v>-8.1816328177817468</v>
      </c>
      <c r="AA35" s="20">
        <v>978761493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110249864</v>
      </c>
      <c r="D38" s="20"/>
      <c r="E38" s="21">
        <v>131389485</v>
      </c>
      <c r="F38" s="22">
        <v>131480258</v>
      </c>
      <c r="G38" s="22">
        <v>9434181</v>
      </c>
      <c r="H38" s="22">
        <v>7655196</v>
      </c>
      <c r="I38" s="22">
        <v>13020498</v>
      </c>
      <c r="J38" s="22">
        <v>30109875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30109875</v>
      </c>
      <c r="X38" s="22">
        <v>56190251</v>
      </c>
      <c r="Y38" s="22">
        <v>-26080376</v>
      </c>
      <c r="Z38" s="23">
        <v>-46.414414486242464</v>
      </c>
      <c r="AA38" s="20">
        <v>131480258</v>
      </c>
    </row>
    <row r="39" spans="1:27" x14ac:dyDescent="0.25">
      <c r="A39" s="19" t="s">
        <v>65</v>
      </c>
      <c r="B39" s="15" t="s">
        <v>32</v>
      </c>
      <c r="C39" s="20">
        <v>706793611</v>
      </c>
      <c r="D39" s="20"/>
      <c r="E39" s="21">
        <v>220664996</v>
      </c>
      <c r="F39" s="22">
        <v>220664996</v>
      </c>
      <c r="G39" s="22">
        <v>204669082</v>
      </c>
      <c r="H39" s="22">
        <v>584200</v>
      </c>
      <c r="I39" s="22">
        <v>584200</v>
      </c>
      <c r="J39" s="22">
        <v>205837482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205837482</v>
      </c>
      <c r="X39" s="22">
        <v>207815202</v>
      </c>
      <c r="Y39" s="22">
        <v>-1977720</v>
      </c>
      <c r="Z39" s="23">
        <v>-0.95167243828485659</v>
      </c>
      <c r="AA39" s="20">
        <v>220664996</v>
      </c>
    </row>
    <row r="40" spans="1:27" x14ac:dyDescent="0.25">
      <c r="A40" s="19" t="s">
        <v>66</v>
      </c>
      <c r="B40" s="15" t="s">
        <v>32</v>
      </c>
      <c r="C40" s="20">
        <v>583805561</v>
      </c>
      <c r="D40" s="20"/>
      <c r="E40" s="21">
        <v>688354574</v>
      </c>
      <c r="F40" s="22">
        <v>688354574</v>
      </c>
      <c r="G40" s="22">
        <v>51319897</v>
      </c>
      <c r="H40" s="22">
        <v>51167928</v>
      </c>
      <c r="I40" s="22">
        <v>50692492</v>
      </c>
      <c r="J40" s="22">
        <v>153180317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153180317</v>
      </c>
      <c r="X40" s="22">
        <v>172183488</v>
      </c>
      <c r="Y40" s="22">
        <v>-19003171</v>
      </c>
      <c r="Z40" s="23">
        <v>-11.036581510069073</v>
      </c>
      <c r="AA40" s="20">
        <v>688354574</v>
      </c>
    </row>
    <row r="41" spans="1:27" x14ac:dyDescent="0.25">
      <c r="A41" s="19" t="s">
        <v>40</v>
      </c>
      <c r="B41" s="15" t="s">
        <v>32</v>
      </c>
      <c r="C41" s="20">
        <v>161143018</v>
      </c>
      <c r="D41" s="20"/>
      <c r="E41" s="21">
        <v>167235158</v>
      </c>
      <c r="F41" s="22">
        <v>167235158</v>
      </c>
      <c r="G41" s="22">
        <v>12098117</v>
      </c>
      <c r="H41" s="22">
        <v>12565860</v>
      </c>
      <c r="I41" s="22">
        <v>13079843</v>
      </c>
      <c r="J41" s="22">
        <v>37743820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37743820</v>
      </c>
      <c r="X41" s="22">
        <v>158637340</v>
      </c>
      <c r="Y41" s="22">
        <v>-120893520</v>
      </c>
      <c r="Z41" s="23">
        <v>-76.207480533902043</v>
      </c>
      <c r="AA41" s="20">
        <v>167235158</v>
      </c>
    </row>
    <row r="42" spans="1:27" x14ac:dyDescent="0.25">
      <c r="A42" s="19" t="s">
        <v>67</v>
      </c>
      <c r="B42" s="15" t="s">
        <v>32</v>
      </c>
      <c r="C42" s="20">
        <v>2042504648</v>
      </c>
      <c r="D42" s="20"/>
      <c r="E42" s="21">
        <v>1734228309</v>
      </c>
      <c r="F42" s="22">
        <v>1734382020</v>
      </c>
      <c r="G42" s="22">
        <v>66038938</v>
      </c>
      <c r="H42" s="22">
        <v>73799237</v>
      </c>
      <c r="I42" s="22">
        <v>147002409</v>
      </c>
      <c r="J42" s="22">
        <v>286840584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286840584</v>
      </c>
      <c r="X42" s="22">
        <v>509108270</v>
      </c>
      <c r="Y42" s="22">
        <v>-222267686</v>
      </c>
      <c r="Z42" s="23">
        <v>-43.658235211932421</v>
      </c>
      <c r="AA42" s="20">
        <v>1734382020</v>
      </c>
    </row>
    <row r="43" spans="1:27" x14ac:dyDescent="0.25">
      <c r="A43" s="19" t="s">
        <v>68</v>
      </c>
      <c r="B43" s="15" t="s">
        <v>32</v>
      </c>
      <c r="C43" s="20">
        <v>221474466</v>
      </c>
      <c r="D43" s="20"/>
      <c r="E43" s="21">
        <v>6000000</v>
      </c>
      <c r="F43" s="22">
        <v>6000000</v>
      </c>
      <c r="G43" s="22"/>
      <c r="H43" s="22">
        <v>2741869</v>
      </c>
      <c r="I43" s="22">
        <v>1716000</v>
      </c>
      <c r="J43" s="22">
        <v>4457869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4457869</v>
      </c>
      <c r="X43" s="22">
        <v>3181818</v>
      </c>
      <c r="Y43" s="22">
        <v>1276051</v>
      </c>
      <c r="Z43" s="23">
        <v>40.104462291683554</v>
      </c>
      <c r="AA43" s="20">
        <v>6000000</v>
      </c>
    </row>
    <row r="44" spans="1:27" x14ac:dyDescent="0.25">
      <c r="A44" s="19" t="s">
        <v>69</v>
      </c>
      <c r="B44" s="15" t="s">
        <v>32</v>
      </c>
      <c r="C44" s="20">
        <v>19104958</v>
      </c>
      <c r="D44" s="20"/>
      <c r="E44" s="21">
        <v>31072601</v>
      </c>
      <c r="F44" s="22">
        <v>31072601</v>
      </c>
      <c r="G44" s="22">
        <v>757982</v>
      </c>
      <c r="H44" s="22">
        <v>4095130</v>
      </c>
      <c r="I44" s="22">
        <v>1923631</v>
      </c>
      <c r="J44" s="22">
        <v>6776743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6776743</v>
      </c>
      <c r="X44" s="22">
        <v>7419711</v>
      </c>
      <c r="Y44" s="22">
        <v>-642968</v>
      </c>
      <c r="Z44" s="23">
        <v>-8.6656744447324154</v>
      </c>
      <c r="AA44" s="20">
        <v>31072601</v>
      </c>
    </row>
    <row r="45" spans="1:27" x14ac:dyDescent="0.25">
      <c r="A45" s="19" t="s">
        <v>70</v>
      </c>
      <c r="B45" s="15" t="s">
        <v>32</v>
      </c>
      <c r="C45" s="20">
        <v>44924716</v>
      </c>
      <c r="D45" s="20"/>
      <c r="E45" s="21">
        <v>102365001</v>
      </c>
      <c r="F45" s="22">
        <v>102793749</v>
      </c>
      <c r="G45" s="22">
        <v>3606204</v>
      </c>
      <c r="H45" s="22">
        <v>6891798</v>
      </c>
      <c r="I45" s="22">
        <v>7194724</v>
      </c>
      <c r="J45" s="22">
        <v>17692726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17692726</v>
      </c>
      <c r="X45" s="22">
        <v>35850959</v>
      </c>
      <c r="Y45" s="22">
        <v>-18158233</v>
      </c>
      <c r="Z45" s="23">
        <v>-50.649225310820832</v>
      </c>
      <c r="AA45" s="20">
        <v>102793749</v>
      </c>
    </row>
    <row r="46" spans="1:27" x14ac:dyDescent="0.25">
      <c r="A46" s="19" t="s">
        <v>71</v>
      </c>
      <c r="B46" s="15" t="s">
        <v>32</v>
      </c>
      <c r="C46" s="20">
        <v>7385271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54026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4750837052</v>
      </c>
      <c r="D48" s="29">
        <f t="shared" ref="D48:Y48" si="1">SUM(D35:D47)</f>
        <v>0</v>
      </c>
      <c r="E48" s="30">
        <f t="shared" si="1"/>
        <v>4060071617</v>
      </c>
      <c r="F48" s="31">
        <f t="shared" si="1"/>
        <v>4060744849</v>
      </c>
      <c r="G48" s="31">
        <f t="shared" si="1"/>
        <v>422799249</v>
      </c>
      <c r="H48" s="31">
        <f t="shared" si="1"/>
        <v>235854916</v>
      </c>
      <c r="I48" s="31">
        <f t="shared" si="1"/>
        <v>301196688</v>
      </c>
      <c r="J48" s="31">
        <f t="shared" si="1"/>
        <v>959850853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959850853</v>
      </c>
      <c r="X48" s="31">
        <f t="shared" si="1"/>
        <v>1386953473</v>
      </c>
      <c r="Y48" s="31">
        <f t="shared" si="1"/>
        <v>-427102620</v>
      </c>
      <c r="Z48" s="32">
        <f>+IF(X48&lt;&gt;0,+(Y48/X48)*100,0)</f>
        <v>-30.794300480474735</v>
      </c>
      <c r="AA48" s="29">
        <f>SUM(AA35:AA47)</f>
        <v>4060744849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-306645103</v>
      </c>
      <c r="D49" s="39">
        <f t="shared" si="2"/>
        <v>0</v>
      </c>
      <c r="E49" s="40">
        <f t="shared" si="2"/>
        <v>501170828</v>
      </c>
      <c r="F49" s="41">
        <f t="shared" si="2"/>
        <v>500497596</v>
      </c>
      <c r="G49" s="41">
        <f t="shared" si="2"/>
        <v>42257727</v>
      </c>
      <c r="H49" s="41">
        <f t="shared" si="2"/>
        <v>45625700</v>
      </c>
      <c r="I49" s="41">
        <f t="shared" si="2"/>
        <v>349851688</v>
      </c>
      <c r="J49" s="41">
        <f t="shared" si="2"/>
        <v>437735115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437735115</v>
      </c>
      <c r="X49" s="41">
        <f t="shared" si="2"/>
        <v>-214470337</v>
      </c>
      <c r="Y49" s="41">
        <f t="shared" si="2"/>
        <v>652205452</v>
      </c>
      <c r="Z49" s="42">
        <f>+IF(X49&lt;&gt;0,+(Y49/X49)*100,0)</f>
        <v>-304.10053955386849</v>
      </c>
      <c r="AA49" s="39">
        <f>+AA33-AA48</f>
        <v>500497596</v>
      </c>
    </row>
    <row r="50" spans="1:27" x14ac:dyDescent="0.25">
      <c r="A50" s="43" t="s">
        <v>75</v>
      </c>
      <c r="B50" s="15" t="s">
        <v>32</v>
      </c>
      <c r="C50" s="20">
        <v>520013105</v>
      </c>
      <c r="D50" s="20"/>
      <c r="E50" s="21">
        <v>995463999</v>
      </c>
      <c r="F50" s="22">
        <v>995463999</v>
      </c>
      <c r="G50" s="22">
        <v>15670144</v>
      </c>
      <c r="H50" s="22">
        <v>31310498</v>
      </c>
      <c r="I50" s="22">
        <v>46071062</v>
      </c>
      <c r="J50" s="22">
        <v>93051704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93051704</v>
      </c>
      <c r="X50" s="22">
        <v>257532188</v>
      </c>
      <c r="Y50" s="22">
        <v>-164480484</v>
      </c>
      <c r="Z50" s="23">
        <v>-63.867932500926841</v>
      </c>
      <c r="AA50" s="20">
        <v>995463999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213368002</v>
      </c>
      <c r="D52" s="48">
        <f t="shared" si="3"/>
        <v>0</v>
      </c>
      <c r="E52" s="49">
        <f t="shared" si="3"/>
        <v>1496634827</v>
      </c>
      <c r="F52" s="50">
        <f t="shared" si="3"/>
        <v>1495961595</v>
      </c>
      <c r="G52" s="50">
        <f t="shared" si="3"/>
        <v>57927871</v>
      </c>
      <c r="H52" s="50">
        <f t="shared" si="3"/>
        <v>76936198</v>
      </c>
      <c r="I52" s="50">
        <f t="shared" si="3"/>
        <v>395922750</v>
      </c>
      <c r="J52" s="50">
        <f t="shared" si="3"/>
        <v>530786819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530786819</v>
      </c>
      <c r="X52" s="50">
        <f t="shared" si="3"/>
        <v>43061851</v>
      </c>
      <c r="Y52" s="50">
        <f t="shared" si="3"/>
        <v>487724968</v>
      </c>
      <c r="Z52" s="51">
        <f>+IF(X52&lt;&gt;0,+(Y52/X52)*100,0)</f>
        <v>1132.6149635323386</v>
      </c>
      <c r="AA52" s="48">
        <f>SUM(AA49:AA51)</f>
        <v>1495961595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213368002</v>
      </c>
      <c r="D54" s="54">
        <f>+D52-D53</f>
        <v>0</v>
      </c>
      <c r="E54" s="55">
        <f t="shared" si="4"/>
        <v>1496634827</v>
      </c>
      <c r="F54" s="56">
        <f t="shared" si="4"/>
        <v>1495961595</v>
      </c>
      <c r="G54" s="56">
        <f t="shared" si="4"/>
        <v>57927871</v>
      </c>
      <c r="H54" s="56">
        <f t="shared" si="4"/>
        <v>76936198</v>
      </c>
      <c r="I54" s="56">
        <f t="shared" si="4"/>
        <v>395922750</v>
      </c>
      <c r="J54" s="56">
        <f t="shared" si="4"/>
        <v>530786819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530786819</v>
      </c>
      <c r="X54" s="56">
        <f t="shared" si="4"/>
        <v>43061851</v>
      </c>
      <c r="Y54" s="56">
        <f t="shared" si="4"/>
        <v>487724968</v>
      </c>
      <c r="Z54" s="57">
        <f>+IF(X54&lt;&gt;0,+(Y54/X54)*100,0)</f>
        <v>1132.6149635323386</v>
      </c>
      <c r="AA54" s="54">
        <f>+AA52-AA53</f>
        <v>1495961595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213368002</v>
      </c>
      <c r="D57" s="48">
        <f>SUM(D54:D56)</f>
        <v>0</v>
      </c>
      <c r="E57" s="49">
        <f t="shared" si="5"/>
        <v>1496634827</v>
      </c>
      <c r="F57" s="50">
        <f t="shared" si="5"/>
        <v>1495961595</v>
      </c>
      <c r="G57" s="50">
        <f t="shared" si="5"/>
        <v>57927871</v>
      </c>
      <c r="H57" s="50">
        <f t="shared" si="5"/>
        <v>76936198</v>
      </c>
      <c r="I57" s="50">
        <f t="shared" si="5"/>
        <v>395922750</v>
      </c>
      <c r="J57" s="50">
        <f t="shared" si="5"/>
        <v>530786819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530786819</v>
      </c>
      <c r="X57" s="50">
        <f t="shared" si="5"/>
        <v>43061851</v>
      </c>
      <c r="Y57" s="50">
        <f t="shared" si="5"/>
        <v>487724968</v>
      </c>
      <c r="Z57" s="51">
        <f>+IF(X57&lt;&gt;0,+(Y57/X57)*100,0)</f>
        <v>1132.6149635323386</v>
      </c>
      <c r="AA57" s="48">
        <f>SUM(AA54:AA56)</f>
        <v>1495961595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213368002</v>
      </c>
      <c r="D60" s="65">
        <f>SUM(D57:D59)</f>
        <v>0</v>
      </c>
      <c r="E60" s="66">
        <f t="shared" si="6"/>
        <v>1496634827</v>
      </c>
      <c r="F60" s="67">
        <f t="shared" si="6"/>
        <v>1495961595</v>
      </c>
      <c r="G60" s="67">
        <f t="shared" si="6"/>
        <v>57927871</v>
      </c>
      <c r="H60" s="67">
        <f t="shared" si="6"/>
        <v>76936198</v>
      </c>
      <c r="I60" s="67">
        <f t="shared" si="6"/>
        <v>395922750</v>
      </c>
      <c r="J60" s="67">
        <f t="shared" si="6"/>
        <v>530786819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530786819</v>
      </c>
      <c r="X60" s="67">
        <f t="shared" si="6"/>
        <v>43061851</v>
      </c>
      <c r="Y60" s="67">
        <f t="shared" si="6"/>
        <v>487724968</v>
      </c>
      <c r="Z60" s="68">
        <f>+IF(X60&lt;&gt;0,+(Y60/X60)*100,0)</f>
        <v>1132.6149635323386</v>
      </c>
      <c r="AA60" s="65">
        <f>SUM(AA57:AA59)</f>
        <v>1495961595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CCA74AA-F11F-4F31-9FDF-E59DA875B199}"/>
</file>

<file path=customXml/itemProps2.xml><?xml version="1.0" encoding="utf-8"?>
<ds:datastoreItem xmlns:ds="http://schemas.openxmlformats.org/officeDocument/2006/customXml" ds:itemID="{A8522CD0-DB6F-4611-82A9-6552F5F9E4B8}"/>
</file>

<file path=customXml/itemProps3.xml><?xml version="1.0" encoding="utf-8"?>
<ds:datastoreItem xmlns:ds="http://schemas.openxmlformats.org/officeDocument/2006/customXml" ds:itemID="{00F5DB63-EAE2-4E36-8558-928B3C0CAE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2025-11-07T12:27:15Z</dcterms:created>
  <dcterms:modified xsi:type="dcterms:W3CDTF">2025-11-07T12:28:01Z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